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90"/>
  </bookViews>
  <sheets>
    <sheet name="Лист1" sheetId="1" r:id="rId1"/>
    <sheet name="Лист2" sheetId="2" r:id="rId2"/>
  </sheets>
  <calcPr calcId="114210"/>
</workbook>
</file>

<file path=xl/calcChain.xml><?xml version="1.0" encoding="utf-8"?>
<calcChain xmlns="http://schemas.openxmlformats.org/spreadsheetml/2006/main">
  <c r="H79" i="1"/>
  <c r="K79"/>
  <c r="H68"/>
  <c r="H67"/>
  <c r="H36"/>
  <c r="H21"/>
  <c r="H18"/>
  <c r="H17"/>
  <c r="H16"/>
  <c r="I61"/>
  <c r="G61"/>
  <c r="K62"/>
  <c r="K63"/>
  <c r="K64"/>
  <c r="K65"/>
  <c r="J30" i="2"/>
  <c r="K30"/>
  <c r="I89"/>
  <c r="I88"/>
  <c r="I86"/>
  <c r="I85"/>
  <c r="I83"/>
  <c r="I82"/>
  <c r="I78"/>
  <c r="I77"/>
  <c r="I76"/>
  <c r="I67"/>
  <c r="I74"/>
  <c r="I73"/>
  <c r="I65"/>
  <c r="I64"/>
  <c r="I63"/>
  <c r="I61"/>
  <c r="I60"/>
  <c r="I50"/>
  <c r="I41"/>
  <c r="I38"/>
  <c r="I37"/>
  <c r="I36"/>
  <c r="I35"/>
  <c r="I34"/>
  <c r="I29"/>
  <c r="I27"/>
  <c r="I25"/>
  <c r="I23"/>
  <c r="I22"/>
  <c r="I20"/>
  <c r="I19"/>
  <c r="H40"/>
  <c r="H15"/>
  <c r="J67"/>
  <c r="K72"/>
  <c r="K68"/>
  <c r="K67"/>
  <c r="K69"/>
  <c r="K70"/>
  <c r="K71"/>
  <c r="K93" i="1"/>
  <c r="K92"/>
  <c r="K91"/>
  <c r="K90"/>
  <c r="K89"/>
  <c r="J20" i="2"/>
  <c r="J19"/>
  <c r="J23"/>
  <c r="J25"/>
  <c r="J27"/>
  <c r="J38"/>
  <c r="J37"/>
  <c r="J74"/>
  <c r="J73"/>
  <c r="J78"/>
  <c r="J77"/>
  <c r="J76"/>
  <c r="J82"/>
  <c r="J88"/>
  <c r="K91"/>
  <c r="K92"/>
  <c r="K93"/>
  <c r="K94"/>
  <c r="K95"/>
  <c r="K96"/>
  <c r="K97"/>
  <c r="K98"/>
  <c r="K99"/>
  <c r="K100"/>
  <c r="K101"/>
  <c r="K87"/>
  <c r="J89"/>
  <c r="K90"/>
  <c r="I49" i="1"/>
  <c r="I50"/>
  <c r="K52"/>
  <c r="K53"/>
  <c r="K54"/>
  <c r="K55"/>
  <c r="K28" i="2"/>
  <c r="K89"/>
  <c r="J61"/>
  <c r="J65"/>
  <c r="J64"/>
  <c r="J86"/>
  <c r="J85"/>
  <c r="J83"/>
  <c r="H20"/>
  <c r="H19"/>
  <c r="H23"/>
  <c r="H25"/>
  <c r="H27"/>
  <c r="H29"/>
  <c r="H61"/>
  <c r="H60"/>
  <c r="H50"/>
  <c r="H41"/>
  <c r="H74"/>
  <c r="H73"/>
  <c r="H78"/>
  <c r="H77"/>
  <c r="H76"/>
  <c r="H67"/>
  <c r="H82"/>
  <c r="H86"/>
  <c r="H85"/>
  <c r="H81"/>
  <c r="H80"/>
  <c r="H88"/>
  <c r="H65"/>
  <c r="H64"/>
  <c r="H63"/>
  <c r="H38"/>
  <c r="H37"/>
  <c r="H36"/>
  <c r="H35"/>
  <c r="H34"/>
  <c r="H89"/>
  <c r="H83"/>
  <c r="K84" i="1"/>
  <c r="K85"/>
  <c r="K86"/>
  <c r="K87"/>
  <c r="K88"/>
  <c r="I18"/>
  <c r="I21"/>
  <c r="I36"/>
  <c r="I79"/>
  <c r="I74"/>
  <c r="G18"/>
  <c r="G21"/>
  <c r="G17"/>
  <c r="G16"/>
  <c r="G36"/>
  <c r="G68"/>
  <c r="G67"/>
  <c r="G66"/>
  <c r="G79"/>
  <c r="G74"/>
  <c r="J15"/>
  <c r="K76"/>
  <c r="K79" i="2"/>
  <c r="K77" i="1"/>
  <c r="K78"/>
  <c r="K56"/>
  <c r="K57"/>
  <c r="K58"/>
  <c r="K47"/>
  <c r="K39"/>
  <c r="J32"/>
  <c r="K20"/>
  <c r="K23"/>
  <c r="K25"/>
  <c r="K27"/>
  <c r="K31"/>
  <c r="K34"/>
  <c r="K38"/>
  <c r="K42"/>
  <c r="K45"/>
  <c r="K49"/>
  <c r="K80"/>
  <c r="K82"/>
  <c r="K19"/>
  <c r="K36"/>
  <c r="K37"/>
  <c r="K44"/>
  <c r="K75"/>
  <c r="K43"/>
  <c r="K71"/>
  <c r="K24" i="2"/>
  <c r="K26"/>
  <c r="K39"/>
  <c r="K52"/>
  <c r="K55"/>
  <c r="K75"/>
  <c r="K22" i="1"/>
  <c r="K24"/>
  <c r="K26"/>
  <c r="K30"/>
  <c r="K35"/>
  <c r="K41"/>
  <c r="K48"/>
  <c r="K66" i="2"/>
  <c r="K48"/>
  <c r="K49"/>
  <c r="K69" i="1"/>
  <c r="K70"/>
  <c r="K81"/>
  <c r="K45" i="2"/>
  <c r="K33" i="1"/>
  <c r="K29"/>
  <c r="K60"/>
  <c r="K18"/>
  <c r="K46"/>
  <c r="K51" i="2"/>
  <c r="K23"/>
  <c r="K21"/>
  <c r="K54"/>
  <c r="K21" i="1"/>
  <c r="K40"/>
  <c r="K47" i="2"/>
  <c r="K43"/>
  <c r="K44"/>
  <c r="K59" i="1"/>
  <c r="K32"/>
  <c r="K73"/>
  <c r="K28"/>
  <c r="K42" i="2"/>
  <c r="K53"/>
  <c r="K56"/>
  <c r="K33"/>
  <c r="K84"/>
  <c r="K72" i="1"/>
  <c r="K62" i="2"/>
  <c r="K32"/>
  <c r="K83" i="1"/>
  <c r="K31" i="2"/>
  <c r="K50" i="1"/>
  <c r="I51"/>
  <c r="K51"/>
  <c r="I17"/>
  <c r="I16"/>
  <c r="K67"/>
  <c r="H66"/>
  <c r="H61"/>
  <c r="K61"/>
  <c r="H74"/>
  <c r="K74"/>
  <c r="K68"/>
  <c r="J29" i="2"/>
  <c r="K25"/>
  <c r="I15"/>
  <c r="I18"/>
  <c r="I17"/>
  <c r="I16"/>
  <c r="I81"/>
  <c r="I80"/>
  <c r="I40"/>
  <c r="K86"/>
  <c r="K83"/>
  <c r="K88"/>
  <c r="K29"/>
  <c r="K20"/>
  <c r="K27"/>
  <c r="K61"/>
  <c r="K78"/>
  <c r="K82"/>
  <c r="J22"/>
  <c r="J63"/>
  <c r="K63"/>
  <c r="K64"/>
  <c r="K65"/>
  <c r="K38"/>
  <c r="H22"/>
  <c r="H18"/>
  <c r="H17"/>
  <c r="H16"/>
  <c r="J60"/>
  <c r="J50"/>
  <c r="J41"/>
  <c r="K74"/>
  <c r="K19"/>
  <c r="J36"/>
  <c r="J35"/>
  <c r="K37"/>
  <c r="K66" i="1"/>
  <c r="G15"/>
  <c r="G94"/>
  <c r="K50" i="2"/>
  <c r="K17" i="1"/>
  <c r="K85" i="2"/>
  <c r="J81"/>
  <c r="K73"/>
  <c r="H15" i="1"/>
  <c r="H94"/>
  <c r="K41" i="2"/>
  <c r="J18"/>
  <c r="K22"/>
  <c r="H102"/>
  <c r="I15" i="1"/>
  <c r="K16"/>
  <c r="J80" i="2"/>
  <c r="K80"/>
  <c r="K81"/>
  <c r="J17"/>
  <c r="K18"/>
  <c r="K35"/>
  <c r="J34"/>
  <c r="K34"/>
  <c r="I102"/>
  <c r="J40"/>
  <c r="K40"/>
  <c r="J16"/>
  <c r="J15"/>
  <c r="K17"/>
  <c r="K15" i="1"/>
  <c r="I94"/>
  <c r="K94"/>
  <c r="J102" i="2"/>
  <c r="K102"/>
  <c r="K16"/>
  <c r="K15"/>
</calcChain>
</file>

<file path=xl/sharedStrings.xml><?xml version="1.0" encoding="utf-8"?>
<sst xmlns="http://schemas.openxmlformats.org/spreadsheetml/2006/main" count="828" uniqueCount="156">
  <si>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</si>
  <si>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</si>
  <si>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</si>
  <si>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</si>
  <si>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</si>
  <si>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</si>
  <si>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</si>
  <si>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</si>
  <si>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</si>
  <si>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</si>
  <si>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</si>
  <si>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</si>
  <si>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</si>
  <si>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</si>
  <si>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</si>
  <si>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</si>
  <si>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</si>
  <si>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</si>
  <si>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</si>
  <si>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</si>
  <si>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</si>
  <si>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</si>
  <si>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</si>
  <si>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</si>
  <si>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</si>
  <si>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</si>
  <si>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</si>
  <si>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</si>
  <si>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</si>
  <si>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</si>
  <si>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</si>
  <si>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</si>
  <si>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</si>
  <si>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</si>
  <si>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</si>
  <si>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</si>
  <si>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</si>
  <si>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</si>
  <si>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</si>
  <si>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</si>
  <si>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</si>
  <si>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</si>
  <si>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</si>
  <si>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</si>
  <si>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</si>
  <si>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</si>
  <si>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Приложение №2 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</si>
  <si>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</si>
  <si>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</si>
  <si>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</si>
  <si>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</si>
  <si>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</si>
  <si>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</si>
  <si>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</si>
  <si>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</si>
  <si>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</si>
  <si>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</si>
  <si>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</si>
  <si>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пожарной безопасности</t>
  </si>
  <si>
    <t xml:space="preserve">                                                      об исполнении бюджета МО "Рамасухское городское поселение" </t>
  </si>
  <si>
    <t>Утверждено решением о бюджете на 2018 год</t>
  </si>
  <si>
    <t>Утверждено сводной бюджетной росписью на 2018 год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</si>
  <si>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</si>
  <si>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</si>
  <si>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</si>
  <si>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</si>
  <si>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</si>
  <si>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</si>
  <si>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</si>
  <si>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</si>
  <si>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</si>
  <si>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</si>
  <si>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</si>
  <si>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</si>
  <si>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</si>
  <si>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</si>
  <si>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</si>
  <si>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</si>
  <si>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</si>
  <si>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</si>
  <si>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</si>
  <si>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7000080070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</si>
  <si>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</si>
  <si>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</si>
  <si>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</si>
  <si>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</si>
  <si>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</si>
  <si>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</si>
  <si>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</si>
  <si>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</si>
  <si>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</si>
  <si>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</si>
  <si>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</si>
  <si>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</si>
  <si>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</si>
  <si>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</si>
  <si>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</si>
  <si>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</si>
  <si>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0200037150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</si>
  <si>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</si>
  <si>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</si>
  <si>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</si>
  <si>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</si>
  <si>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</si>
  <si>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</si>
  <si>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</si>
  <si>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</si>
  <si>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 xml:space="preserve">                                             об исполнении  бюджета МО "Рамасухское городское поселение"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</si>
  <si>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</si>
  <si>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</si>
  <si>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</si>
  <si>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</si>
  <si>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</si>
  <si>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</si>
  <si>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</si>
  <si>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</si>
  <si>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</si>
  <si>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</si>
  <si>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</si>
  <si>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</si>
  <si>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80070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</si>
  <si>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</si>
  <si>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</si>
  <si>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</si>
  <si>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</si>
  <si>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</si>
  <si>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</si>
  <si>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</si>
  <si>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</si>
  <si>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</si>
  <si>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</si>
  <si>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</si>
  <si>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</si>
  <si>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</si>
  <si>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</si>
  <si>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</si>
  <si>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</si>
  <si>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</si>
  <si>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</si>
  <si>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</si>
  <si>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</si>
  <si>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</si>
  <si>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</si>
  <si>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 xml:space="preserve">                             от «09».11.2018 г.   № 43         "Об утверждении  отчета </t>
  </si>
  <si>
    <t xml:space="preserve">                                  за 9 месяцев 2018 г."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</si>
  <si>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</si>
  <si>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</si>
  <si>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</si>
  <si>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</si>
  <si>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 xml:space="preserve">                                         от      «09».11.2018 г.   № 43         "Об утверждении  отчета   </t>
  </si>
  <si>
    <t xml:space="preserve">                                             за 9 месяцев 2018 г."</t>
  </si>
  <si>
    <t xml:space="preserve"> Расходы бюджета муниципального образования "Рамасухское городское поселение" по ведомственной структуре расходов за  9 месяцев 2018 года </t>
  </si>
  <si>
    <t>Кассовое исполнение за 9 месяцев 2018 года</t>
  </si>
  <si>
    <t xml:space="preserve"> Расходы  бюджета Рамасухского городского поселения  по муниципальным программам                                                                      за 9 месяцев 2018 года</t>
  </si>
  <si>
    <t>Кассовое исполнене за 9 месяцев 2018 года</t>
  </si>
  <si>
    <t>7000083300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</si>
</sst>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5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4" fillId="0" borderId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5" applyNumberFormat="0" applyAlignment="0" applyProtection="0"/>
    <xf numFmtId="0" fontId="36" fillId="28" borderId="6" applyNumberFormat="0" applyAlignment="0" applyProtection="0"/>
    <xf numFmtId="0" fontId="37" fillId="28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2" fillId="29" borderId="11" applyNumberFormat="0" applyAlignment="0" applyProtection="0"/>
    <xf numFmtId="0" fontId="43" fillId="0" borderId="0" applyNumberFormat="0" applyFill="0" applyBorder="0" applyAlignment="0" applyProtection="0"/>
    <xf numFmtId="0" fontId="44" fillId="30" borderId="0" applyNumberFormat="0" applyBorder="0" applyAlignment="0" applyProtection="0"/>
    <xf numFmtId="0" fontId="32" fillId="0" borderId="0"/>
    <xf numFmtId="0" fontId="2" fillId="0" borderId="0"/>
    <xf numFmtId="0" fontId="45" fillId="31" borderId="0" applyNumberFormat="0" applyBorder="0" applyAlignment="0" applyProtection="0"/>
    <xf numFmtId="0" fontId="46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7" fillId="0" borderId="13" applyNumberFormat="0" applyFill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33" borderId="0" applyNumberFormat="0" applyBorder="0" applyAlignment="0" applyProtection="0"/>
  </cellStyleXfs>
  <cellXfs count="133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4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43" fontId="16" fillId="0" borderId="1" xfId="45" applyFont="1" applyFill="1" applyBorder="1" applyAlignment="1">
      <alignment horizontal="right"/>
    </xf>
    <xf numFmtId="0" fontId="22" fillId="0" borderId="1" xfId="0" applyFont="1" applyBorder="1"/>
    <xf numFmtId="164" fontId="22" fillId="0" borderId="1" xfId="0" applyNumberFormat="1" applyFont="1" applyBorder="1"/>
    <xf numFmtId="0" fontId="23" fillId="0" borderId="1" xfId="0" applyFont="1" applyBorder="1"/>
    <xf numFmtId="164" fontId="23" fillId="0" borderId="1" xfId="0" applyNumberFormat="1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/>
    <xf numFmtId="164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30" fillId="0" borderId="1" xfId="0" applyNumberFormat="1" applyFont="1" applyBorder="1" applyAlignment="1">
      <alignment horizontal="center"/>
    </xf>
    <xf numFmtId="0" fontId="30" fillId="0" borderId="1" xfId="0" quotePrefix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4" fontId="30" fillId="0" borderId="1" xfId="0" applyNumberFormat="1" applyFont="1" applyBorder="1" applyAlignment="1">
      <alignment horizontal="center"/>
    </xf>
    <xf numFmtId="0" fontId="29" fillId="0" borderId="0" xfId="0" applyFont="1"/>
    <xf numFmtId="0" fontId="30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4" fontId="31" fillId="0" borderId="1" xfId="0" applyNumberFormat="1" applyFont="1" applyBorder="1"/>
    <xf numFmtId="164" fontId="28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"/>
  <sheetViews>
    <sheetView tabSelected="1" topLeftCell="A80" workbookViewId="0">
      <selection activeCell="I15" sqref="I15:I94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2.85546875" customWidth="1"/>
    <col min="6" max="6" width="6" customWidth="1"/>
    <col min="7" max="7" width="15.5703125" customWidth="1"/>
    <col min="8" max="8" width="14.28515625" customWidth="1"/>
    <col min="9" max="9" width="13.28515625" customWidth="1"/>
    <col min="10" max="10" width="9.140625" hidden="1" customWidth="1"/>
    <col min="11" max="11" width="7.7109375" customWidth="1"/>
  </cols>
  <sheetData>
    <row r="1" spans="1:11">
      <c r="C1" s="123" t="s">
        <v>46</v>
      </c>
      <c r="D1" s="123"/>
      <c r="E1" s="123"/>
      <c r="F1" s="123"/>
      <c r="G1" s="123"/>
      <c r="H1" s="123"/>
      <c r="I1" s="123"/>
      <c r="J1" s="123"/>
      <c r="K1" s="123"/>
    </row>
    <row r="2" spans="1:11">
      <c r="C2" s="123" t="s">
        <v>57</v>
      </c>
      <c r="D2" s="123"/>
      <c r="E2" s="123"/>
      <c r="F2" s="123"/>
      <c r="G2" s="123"/>
      <c r="H2" s="123"/>
      <c r="I2" s="123"/>
      <c r="J2" s="123"/>
      <c r="K2" s="123"/>
    </row>
    <row r="3" spans="1:11">
      <c r="C3" s="123" t="s">
        <v>149</v>
      </c>
      <c r="D3" s="123"/>
      <c r="E3" s="123"/>
      <c r="F3" s="123"/>
      <c r="G3" s="123"/>
      <c r="H3" s="123"/>
      <c r="I3" s="123"/>
      <c r="J3" s="123"/>
      <c r="K3" s="123"/>
    </row>
    <row r="4" spans="1:11">
      <c r="C4" s="123" t="s">
        <v>59</v>
      </c>
      <c r="D4" s="123"/>
      <c r="E4" s="123"/>
      <c r="F4" s="123"/>
      <c r="G4" s="123"/>
      <c r="H4" s="123"/>
      <c r="I4" s="123"/>
      <c r="J4" s="123"/>
      <c r="K4" s="123"/>
    </row>
    <row r="5" spans="1:11">
      <c r="C5" s="123" t="s">
        <v>150</v>
      </c>
      <c r="D5" s="123"/>
      <c r="E5" s="123"/>
      <c r="F5" s="123"/>
      <c r="G5" s="123"/>
      <c r="H5" s="123"/>
      <c r="I5" s="123"/>
      <c r="J5" s="123"/>
      <c r="K5" s="123"/>
    </row>
    <row r="6" spans="1:11" ht="13.9" customHeight="1">
      <c r="C6" s="129"/>
      <c r="D6" s="129"/>
      <c r="E6" s="129"/>
      <c r="F6" s="129"/>
      <c r="G6" s="129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26" t="s">
        <v>151</v>
      </c>
      <c r="B10" s="126"/>
      <c r="C10" s="126"/>
      <c r="D10" s="126"/>
      <c r="E10" s="126"/>
      <c r="F10" s="126"/>
      <c r="G10" s="126"/>
      <c r="H10" s="127"/>
      <c r="I10" s="127"/>
      <c r="J10" s="128"/>
      <c r="K10" s="128"/>
    </row>
    <row r="11" spans="1:11" ht="18">
      <c r="A11" s="126"/>
      <c r="B11" s="126"/>
      <c r="C11" s="126"/>
      <c r="D11" s="126"/>
      <c r="E11" s="126"/>
      <c r="F11" s="126"/>
      <c r="G11" s="126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24" t="s">
        <v>50</v>
      </c>
      <c r="I12" s="125"/>
      <c r="J12" s="125"/>
      <c r="K12" s="125"/>
    </row>
    <row r="13" spans="1:11" ht="108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60</v>
      </c>
      <c r="H13" s="30" t="s">
        <v>61</v>
      </c>
      <c r="I13" s="31" t="s">
        <v>152</v>
      </c>
      <c r="J13" s="31" t="s">
        <v>49</v>
      </c>
      <c r="K13" s="31" t="s">
        <v>49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>
      <c r="A15" s="35" t="s">
        <v>51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38">
        <f>G16+G49+G56+G61+G74+G89</f>
        <v>1913599.15</v>
      </c>
      <c r="H15" s="38">
        <f>H16+H49+H56+H61+H74+H89</f>
        <v>1913599.15</v>
      </c>
      <c r="I15" s="38">
        <f>I16+I49+I56+I61+I74+I89</f>
        <v>1052927.5</v>
      </c>
      <c r="J15" s="38">
        <f>J16+J49+J56+J61+J74</f>
        <v>0</v>
      </c>
      <c r="K15" s="61">
        <f>SUM(I15/H15*100)</f>
        <v>55.023409683266223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40">
        <f>G17+G28+G32+G36</f>
        <v>1159630</v>
      </c>
      <c r="H16" s="40">
        <f>H17+H28+H32+H36</f>
        <v>1159630</v>
      </c>
      <c r="I16" s="40">
        <f>I17+I28+I32+I36</f>
        <v>700089.55999999994</v>
      </c>
      <c r="J16" s="60"/>
      <c r="K16" s="61">
        <f>SUM(I16/H16*100)</f>
        <v>60.371804799806824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</f>
        <v>1127300</v>
      </c>
      <c r="H17" s="40">
        <f>H18+H21</f>
        <v>1127300</v>
      </c>
      <c r="I17" s="40">
        <f>I18+I21</f>
        <v>689959.55999999994</v>
      </c>
      <c r="J17" s="60"/>
      <c r="K17" s="61">
        <f>SUM(I17/H17*100)</f>
        <v>61.204609243324747</v>
      </c>
    </row>
    <row r="18" spans="1:11" ht="36.75">
      <c r="A18" s="44" t="s">
        <v>62</v>
      </c>
      <c r="B18" s="41">
        <v>908</v>
      </c>
      <c r="C18" s="42" t="s">
        <v>11</v>
      </c>
      <c r="D18" s="42" t="s">
        <v>18</v>
      </c>
      <c r="E18" s="43" t="s">
        <v>63</v>
      </c>
      <c r="F18" s="42" t="s">
        <v>7</v>
      </c>
      <c r="G18" s="40">
        <f>G19</f>
        <v>408174</v>
      </c>
      <c r="H18" s="40">
        <f>H19</f>
        <v>408174</v>
      </c>
      <c r="I18" s="40">
        <f>I19</f>
        <v>271795.15999999997</v>
      </c>
      <c r="J18" s="60"/>
      <c r="K18" s="61">
        <f t="shared" ref="K18:K55" si="0">SUM(I18/H18*100)</f>
        <v>66.58806293394484</v>
      </c>
    </row>
    <row r="19" spans="1:11" ht="48.75">
      <c r="A19" s="45" t="s">
        <v>64</v>
      </c>
      <c r="B19" s="46">
        <v>908</v>
      </c>
      <c r="C19" s="47" t="s">
        <v>11</v>
      </c>
      <c r="D19" s="47" t="s">
        <v>18</v>
      </c>
      <c r="E19" s="48" t="s">
        <v>63</v>
      </c>
      <c r="F19" s="47" t="s">
        <v>14</v>
      </c>
      <c r="G19" s="65">
        <v>408174</v>
      </c>
      <c r="H19" s="65">
        <v>408174</v>
      </c>
      <c r="I19" s="49">
        <v>271795.15999999997</v>
      </c>
      <c r="J19" s="60"/>
      <c r="K19" s="61">
        <f t="shared" si="0"/>
        <v>66.58806293394484</v>
      </c>
    </row>
    <row r="20" spans="1:11" ht="24.75">
      <c r="A20" s="45" t="s">
        <v>65</v>
      </c>
      <c r="B20" s="46">
        <v>908</v>
      </c>
      <c r="C20" s="47" t="s">
        <v>11</v>
      </c>
      <c r="D20" s="47" t="s">
        <v>18</v>
      </c>
      <c r="E20" s="48" t="s">
        <v>63</v>
      </c>
      <c r="F20" s="47" t="s">
        <v>15</v>
      </c>
      <c r="G20" s="65">
        <v>408174</v>
      </c>
      <c r="H20" s="65">
        <v>408174</v>
      </c>
      <c r="I20" s="49">
        <v>271795.15999999997</v>
      </c>
      <c r="J20" s="60"/>
      <c r="K20" s="61">
        <f t="shared" si="0"/>
        <v>66.58806293394484</v>
      </c>
    </row>
    <row r="21" spans="1:11" ht="24.75">
      <c r="A21" s="44" t="s">
        <v>66</v>
      </c>
      <c r="B21" s="41">
        <v>908</v>
      </c>
      <c r="C21" s="42" t="s">
        <v>11</v>
      </c>
      <c r="D21" s="43" t="s">
        <v>18</v>
      </c>
      <c r="E21" s="43" t="s">
        <v>67</v>
      </c>
      <c r="F21" s="42" t="s">
        <v>7</v>
      </c>
      <c r="G21" s="40">
        <f>G22+G24+G26</f>
        <v>719126</v>
      </c>
      <c r="H21" s="40">
        <f>H22+H24+H26</f>
        <v>719126</v>
      </c>
      <c r="I21" s="40">
        <f>I22+I24+I26</f>
        <v>418164.39999999997</v>
      </c>
      <c r="J21" s="60"/>
      <c r="K21" s="61">
        <f t="shared" si="0"/>
        <v>58.148975283886273</v>
      </c>
    </row>
    <row r="22" spans="1:11" ht="48.75">
      <c r="A22" s="45" t="s">
        <v>64</v>
      </c>
      <c r="B22" s="46">
        <v>908</v>
      </c>
      <c r="C22" s="47" t="s">
        <v>11</v>
      </c>
      <c r="D22" s="48" t="s">
        <v>18</v>
      </c>
      <c r="E22" s="48" t="s">
        <v>67</v>
      </c>
      <c r="F22" s="47" t="s">
        <v>14</v>
      </c>
      <c r="G22" s="65">
        <v>626026</v>
      </c>
      <c r="H22" s="65">
        <v>626026</v>
      </c>
      <c r="I22" s="49">
        <v>384016.29</v>
      </c>
      <c r="J22" s="60"/>
      <c r="K22" s="61">
        <f t="shared" si="0"/>
        <v>61.341907524607599</v>
      </c>
    </row>
    <row r="23" spans="1:11" ht="24.75">
      <c r="A23" s="45" t="s">
        <v>68</v>
      </c>
      <c r="B23" s="46">
        <v>908</v>
      </c>
      <c r="C23" s="47" t="s">
        <v>11</v>
      </c>
      <c r="D23" s="48" t="s">
        <v>18</v>
      </c>
      <c r="E23" s="48" t="s">
        <v>67</v>
      </c>
      <c r="F23" s="47" t="s">
        <v>15</v>
      </c>
      <c r="G23" s="65">
        <v>626026</v>
      </c>
      <c r="H23" s="65">
        <v>626026</v>
      </c>
      <c r="I23" s="49">
        <v>384016.29</v>
      </c>
      <c r="J23" s="60"/>
      <c r="K23" s="61">
        <f t="shared" si="0"/>
        <v>61.341907524607599</v>
      </c>
    </row>
    <row r="24" spans="1:11" ht="24.75">
      <c r="A24" s="45" t="s">
        <v>69</v>
      </c>
      <c r="B24" s="46">
        <v>908</v>
      </c>
      <c r="C24" s="47" t="s">
        <v>11</v>
      </c>
      <c r="D24" s="48" t="s">
        <v>18</v>
      </c>
      <c r="E24" s="48" t="s">
        <v>67</v>
      </c>
      <c r="F24" s="47" t="s">
        <v>9</v>
      </c>
      <c r="G24" s="65">
        <v>87600</v>
      </c>
      <c r="H24" s="65">
        <v>87600</v>
      </c>
      <c r="I24" s="49">
        <v>30992.05</v>
      </c>
      <c r="J24" s="60"/>
      <c r="K24" s="61">
        <f t="shared" si="0"/>
        <v>35.379052511415523</v>
      </c>
    </row>
    <row r="25" spans="1:11" ht="24.75">
      <c r="A25" s="45" t="s">
        <v>52</v>
      </c>
      <c r="B25" s="46">
        <v>908</v>
      </c>
      <c r="C25" s="47" t="s">
        <v>11</v>
      </c>
      <c r="D25" s="48" t="s">
        <v>18</v>
      </c>
      <c r="E25" s="48" t="s">
        <v>67</v>
      </c>
      <c r="F25" s="47" t="s">
        <v>10</v>
      </c>
      <c r="G25" s="65">
        <v>87600</v>
      </c>
      <c r="H25" s="65">
        <v>87600</v>
      </c>
      <c r="I25" s="49">
        <v>30992.05</v>
      </c>
      <c r="J25" s="60"/>
      <c r="K25" s="61">
        <f t="shared" si="0"/>
        <v>35.379052511415523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67</v>
      </c>
      <c r="F26" s="47" t="s">
        <v>17</v>
      </c>
      <c r="G26" s="65">
        <v>5500</v>
      </c>
      <c r="H26" s="65">
        <v>5500</v>
      </c>
      <c r="I26" s="49">
        <v>3156.06</v>
      </c>
      <c r="J26" s="60"/>
      <c r="K26" s="61">
        <f t="shared" si="0"/>
        <v>57.382909090909081</v>
      </c>
    </row>
    <row r="27" spans="1:11">
      <c r="A27" s="50" t="s">
        <v>70</v>
      </c>
      <c r="B27" s="46">
        <v>908</v>
      </c>
      <c r="C27" s="47" t="s">
        <v>11</v>
      </c>
      <c r="D27" s="48" t="s">
        <v>18</v>
      </c>
      <c r="E27" s="48" t="s">
        <v>67</v>
      </c>
      <c r="F27" s="47" t="s">
        <v>42</v>
      </c>
      <c r="G27" s="65">
        <v>5500</v>
      </c>
      <c r="H27" s="65">
        <v>5500</v>
      </c>
      <c r="I27" s="49">
        <v>3156.06</v>
      </c>
      <c r="J27" s="60"/>
      <c r="K27" s="61">
        <f t="shared" si="0"/>
        <v>57.382909090909081</v>
      </c>
    </row>
    <row r="28" spans="1:11" ht="36">
      <c r="A28" s="35" t="s">
        <v>71</v>
      </c>
      <c r="B28" s="41">
        <v>908</v>
      </c>
      <c r="C28" s="42" t="s">
        <v>11</v>
      </c>
      <c r="D28" s="51" t="s">
        <v>20</v>
      </c>
      <c r="E28" s="43" t="s">
        <v>39</v>
      </c>
      <c r="F28" s="43" t="s">
        <v>7</v>
      </c>
      <c r="G28" s="66">
        <v>2130</v>
      </c>
      <c r="H28" s="66">
        <v>2130</v>
      </c>
      <c r="I28" s="40">
        <v>2130</v>
      </c>
      <c r="J28" s="60"/>
      <c r="K28" s="61">
        <f t="shared" si="0"/>
        <v>100</v>
      </c>
    </row>
    <row r="29" spans="1:11" ht="48">
      <c r="A29" s="52" t="s">
        <v>72</v>
      </c>
      <c r="B29" s="46">
        <v>908</v>
      </c>
      <c r="C29" s="47" t="s">
        <v>11</v>
      </c>
      <c r="D29" s="53" t="s">
        <v>20</v>
      </c>
      <c r="E29" s="48">
        <v>7000084200</v>
      </c>
      <c r="F29" s="53" t="s">
        <v>7</v>
      </c>
      <c r="G29" s="65">
        <v>2130</v>
      </c>
      <c r="H29" s="65">
        <v>2130</v>
      </c>
      <c r="I29" s="49">
        <v>2130</v>
      </c>
      <c r="J29" s="60"/>
      <c r="K29" s="61">
        <f t="shared" si="0"/>
        <v>100</v>
      </c>
    </row>
    <row r="30" spans="1:11">
      <c r="A30" s="54" t="s">
        <v>21</v>
      </c>
      <c r="B30" s="46">
        <v>908</v>
      </c>
      <c r="C30" s="47" t="s">
        <v>11</v>
      </c>
      <c r="D30" s="53" t="s">
        <v>20</v>
      </c>
      <c r="E30" s="48">
        <v>7000084200</v>
      </c>
      <c r="F30" s="48">
        <v>500</v>
      </c>
      <c r="G30" s="65">
        <v>2130</v>
      </c>
      <c r="H30" s="65">
        <v>2130</v>
      </c>
      <c r="I30" s="49">
        <v>2130</v>
      </c>
      <c r="J30" s="60"/>
      <c r="K30" s="61">
        <f t="shared" si="0"/>
        <v>100</v>
      </c>
    </row>
    <row r="31" spans="1:11">
      <c r="A31" s="54" t="s">
        <v>16</v>
      </c>
      <c r="B31" s="46">
        <v>908</v>
      </c>
      <c r="C31" s="47" t="s">
        <v>11</v>
      </c>
      <c r="D31" s="53" t="s">
        <v>20</v>
      </c>
      <c r="E31" s="48">
        <v>7000084200</v>
      </c>
      <c r="F31" s="48">
        <v>540</v>
      </c>
      <c r="G31" s="65">
        <v>2130</v>
      </c>
      <c r="H31" s="65">
        <v>2130</v>
      </c>
      <c r="I31" s="49">
        <v>2130</v>
      </c>
      <c r="J31" s="60"/>
      <c r="K31" s="61">
        <f t="shared" si="0"/>
        <v>100</v>
      </c>
    </row>
    <row r="32" spans="1:11">
      <c r="A32" s="41" t="s">
        <v>29</v>
      </c>
      <c r="B32" s="41">
        <v>908</v>
      </c>
      <c r="C32" s="42" t="s">
        <v>11</v>
      </c>
      <c r="D32" s="43">
        <v>11</v>
      </c>
      <c r="E32" s="43" t="s">
        <v>73</v>
      </c>
      <c r="F32" s="42" t="s">
        <v>7</v>
      </c>
      <c r="G32" s="66">
        <v>10000</v>
      </c>
      <c r="H32" s="66">
        <v>10000</v>
      </c>
      <c r="I32" s="40">
        <v>0</v>
      </c>
      <c r="J32" s="59" t="e">
        <f>SUM(J33+J40+J46+#REF!+#REF!+J43+#REF!+J36+#REF!)</f>
        <v>#REF!</v>
      </c>
      <c r="K32" s="61">
        <f t="shared" si="0"/>
        <v>0</v>
      </c>
    </row>
    <row r="33" spans="1:11">
      <c r="A33" s="45" t="s">
        <v>74</v>
      </c>
      <c r="B33" s="46">
        <v>908</v>
      </c>
      <c r="C33" s="47" t="s">
        <v>11</v>
      </c>
      <c r="D33" s="48">
        <v>11</v>
      </c>
      <c r="E33" s="48">
        <v>7000083030</v>
      </c>
      <c r="F33" s="47" t="s">
        <v>7</v>
      </c>
      <c r="G33" s="65">
        <v>10000</v>
      </c>
      <c r="H33" s="65">
        <v>10000</v>
      </c>
      <c r="I33" s="49">
        <v>0</v>
      </c>
      <c r="J33" s="60"/>
      <c r="K33" s="61">
        <f t="shared" si="0"/>
        <v>0</v>
      </c>
    </row>
    <row r="34" spans="1:11">
      <c r="A34" s="50" t="s">
        <v>16</v>
      </c>
      <c r="B34" s="46">
        <v>908</v>
      </c>
      <c r="C34" s="47" t="s">
        <v>11</v>
      </c>
      <c r="D34" s="48">
        <v>11</v>
      </c>
      <c r="E34" s="48">
        <v>7000083030</v>
      </c>
      <c r="F34" s="47" t="s">
        <v>17</v>
      </c>
      <c r="G34" s="65">
        <v>10000</v>
      </c>
      <c r="H34" s="65">
        <v>10000</v>
      </c>
      <c r="I34" s="49">
        <v>0</v>
      </c>
      <c r="J34" s="60"/>
      <c r="K34" s="61">
        <f t="shared" si="0"/>
        <v>0</v>
      </c>
    </row>
    <row r="35" spans="1:11">
      <c r="A35" s="45" t="s">
        <v>75</v>
      </c>
      <c r="B35" s="46">
        <v>908</v>
      </c>
      <c r="C35" s="47" t="s">
        <v>11</v>
      </c>
      <c r="D35" s="48">
        <v>11</v>
      </c>
      <c r="E35" s="48">
        <v>7000083030</v>
      </c>
      <c r="F35" s="47" t="s">
        <v>30</v>
      </c>
      <c r="G35" s="65">
        <v>10000</v>
      </c>
      <c r="H35" s="65">
        <v>10000</v>
      </c>
      <c r="I35" s="49">
        <v>0</v>
      </c>
      <c r="J35" s="60"/>
      <c r="K35" s="61">
        <f t="shared" si="0"/>
        <v>0</v>
      </c>
    </row>
    <row r="36" spans="1:11">
      <c r="A36" s="41" t="s">
        <v>76</v>
      </c>
      <c r="B36" s="41">
        <v>908</v>
      </c>
      <c r="C36" s="42" t="s">
        <v>11</v>
      </c>
      <c r="D36" s="43">
        <v>13</v>
      </c>
      <c r="E36" s="42" t="s">
        <v>73</v>
      </c>
      <c r="F36" s="42" t="s">
        <v>7</v>
      </c>
      <c r="G36" s="40">
        <f>G37+G40+G43+G46</f>
        <v>20200</v>
      </c>
      <c r="H36" s="40">
        <f>H37+H40+H43+H46</f>
        <v>20200</v>
      </c>
      <c r="I36" s="40">
        <f>I37+I40+I43+I46</f>
        <v>8000</v>
      </c>
      <c r="J36" s="60"/>
      <c r="K36" s="61">
        <f t="shared" si="0"/>
        <v>39.603960396039604</v>
      </c>
    </row>
    <row r="37" spans="1:11" ht="24.75">
      <c r="A37" s="50" t="s">
        <v>145</v>
      </c>
      <c r="B37" s="46">
        <v>908</v>
      </c>
      <c r="C37" s="47" t="s">
        <v>11</v>
      </c>
      <c r="D37" s="48">
        <v>13</v>
      </c>
      <c r="E37" s="47" t="s">
        <v>77</v>
      </c>
      <c r="F37" s="47" t="s">
        <v>7</v>
      </c>
      <c r="G37" s="66">
        <v>6000</v>
      </c>
      <c r="H37" s="66">
        <v>6000</v>
      </c>
      <c r="I37" s="40">
        <v>0</v>
      </c>
      <c r="J37" s="60"/>
      <c r="K37" s="61">
        <f t="shared" si="0"/>
        <v>0</v>
      </c>
    </row>
    <row r="38" spans="1:11" ht="24.75">
      <c r="A38" s="45" t="s">
        <v>69</v>
      </c>
      <c r="B38" s="46">
        <v>908</v>
      </c>
      <c r="C38" s="47" t="s">
        <v>11</v>
      </c>
      <c r="D38" s="48">
        <v>13</v>
      </c>
      <c r="E38" s="47" t="s">
        <v>77</v>
      </c>
      <c r="F38" s="47" t="s">
        <v>9</v>
      </c>
      <c r="G38" s="65">
        <v>6000</v>
      </c>
      <c r="H38" s="65">
        <v>6000</v>
      </c>
      <c r="I38" s="49">
        <v>0</v>
      </c>
      <c r="J38" s="60"/>
      <c r="K38" s="61">
        <f t="shared" si="0"/>
        <v>0</v>
      </c>
    </row>
    <row r="39" spans="1:11" ht="24.75">
      <c r="A39" s="45" t="s">
        <v>52</v>
      </c>
      <c r="B39" s="46">
        <v>908</v>
      </c>
      <c r="C39" s="47" t="s">
        <v>11</v>
      </c>
      <c r="D39" s="48">
        <v>13</v>
      </c>
      <c r="E39" s="47" t="s">
        <v>77</v>
      </c>
      <c r="F39" s="47" t="s">
        <v>10</v>
      </c>
      <c r="G39" s="65">
        <v>6000</v>
      </c>
      <c r="H39" s="65">
        <v>6000</v>
      </c>
      <c r="I39" s="49">
        <v>0</v>
      </c>
      <c r="J39" s="60"/>
      <c r="K39" s="61">
        <f t="shared" si="0"/>
        <v>0</v>
      </c>
    </row>
    <row r="40" spans="1:11">
      <c r="A40" s="50" t="s">
        <v>78</v>
      </c>
      <c r="B40" s="46">
        <v>908</v>
      </c>
      <c r="C40" s="47" t="s">
        <v>11</v>
      </c>
      <c r="D40" s="48">
        <v>13</v>
      </c>
      <c r="E40" s="47" t="s">
        <v>79</v>
      </c>
      <c r="F40" s="47" t="s">
        <v>7</v>
      </c>
      <c r="G40" s="66">
        <v>8000</v>
      </c>
      <c r="H40" s="66">
        <v>8000</v>
      </c>
      <c r="I40" s="40">
        <v>8000</v>
      </c>
      <c r="J40" s="60"/>
      <c r="K40" s="61">
        <f t="shared" si="0"/>
        <v>100</v>
      </c>
    </row>
    <row r="41" spans="1:11">
      <c r="A41" s="50" t="s">
        <v>16</v>
      </c>
      <c r="B41" s="46">
        <v>908</v>
      </c>
      <c r="C41" s="47" t="s">
        <v>11</v>
      </c>
      <c r="D41" s="48">
        <v>13</v>
      </c>
      <c r="E41" s="47" t="s">
        <v>79</v>
      </c>
      <c r="F41" s="47" t="s">
        <v>17</v>
      </c>
      <c r="G41" s="65">
        <v>8000</v>
      </c>
      <c r="H41" s="65">
        <v>8000</v>
      </c>
      <c r="I41" s="49">
        <v>8000</v>
      </c>
      <c r="J41" s="60"/>
      <c r="K41" s="61">
        <f t="shared" si="0"/>
        <v>100</v>
      </c>
    </row>
    <row r="42" spans="1:11">
      <c r="A42" s="50" t="s">
        <v>70</v>
      </c>
      <c r="B42" s="46">
        <v>908</v>
      </c>
      <c r="C42" s="47" t="s">
        <v>11</v>
      </c>
      <c r="D42" s="48">
        <v>13</v>
      </c>
      <c r="E42" s="47" t="s">
        <v>79</v>
      </c>
      <c r="F42" s="47" t="s">
        <v>42</v>
      </c>
      <c r="G42" s="65">
        <v>8000</v>
      </c>
      <c r="H42" s="65">
        <v>8000</v>
      </c>
      <c r="I42" s="49">
        <v>8000</v>
      </c>
      <c r="J42" s="60"/>
      <c r="K42" s="61">
        <f t="shared" si="0"/>
        <v>100</v>
      </c>
    </row>
    <row r="43" spans="1:11" ht="24" customHeight="1">
      <c r="A43" s="45" t="s">
        <v>80</v>
      </c>
      <c r="B43" s="46">
        <v>908</v>
      </c>
      <c r="C43" s="47" t="s">
        <v>11</v>
      </c>
      <c r="D43" s="48">
        <v>13</v>
      </c>
      <c r="E43" s="55" t="s">
        <v>81</v>
      </c>
      <c r="F43" s="47" t="s">
        <v>7</v>
      </c>
      <c r="G43" s="66">
        <v>6000</v>
      </c>
      <c r="H43" s="66">
        <v>6000</v>
      </c>
      <c r="I43" s="40">
        <v>0</v>
      </c>
      <c r="J43" s="60"/>
      <c r="K43" s="61">
        <f t="shared" si="0"/>
        <v>0</v>
      </c>
    </row>
    <row r="44" spans="1:11" ht="24.75">
      <c r="A44" s="45" t="s">
        <v>69</v>
      </c>
      <c r="B44" s="46">
        <v>908</v>
      </c>
      <c r="C44" s="47" t="s">
        <v>11</v>
      </c>
      <c r="D44" s="48">
        <v>13</v>
      </c>
      <c r="E44" s="55" t="s">
        <v>81</v>
      </c>
      <c r="F44" s="47" t="s">
        <v>9</v>
      </c>
      <c r="G44" s="65">
        <v>6000</v>
      </c>
      <c r="H44" s="65">
        <v>6000</v>
      </c>
      <c r="I44" s="49">
        <v>0</v>
      </c>
      <c r="J44" s="62"/>
      <c r="K44" s="63">
        <f t="shared" si="0"/>
        <v>0</v>
      </c>
    </row>
    <row r="45" spans="1:11" ht="24.75">
      <c r="A45" s="45" t="s">
        <v>52</v>
      </c>
      <c r="B45" s="46">
        <v>908</v>
      </c>
      <c r="C45" s="47" t="s">
        <v>11</v>
      </c>
      <c r="D45" s="48">
        <v>13</v>
      </c>
      <c r="E45" s="55" t="s">
        <v>81</v>
      </c>
      <c r="F45" s="47" t="s">
        <v>10</v>
      </c>
      <c r="G45" s="65">
        <v>6000</v>
      </c>
      <c r="H45" s="65">
        <v>6000</v>
      </c>
      <c r="I45" s="49">
        <v>0</v>
      </c>
      <c r="J45" s="60"/>
      <c r="K45" s="61">
        <f t="shared" si="0"/>
        <v>0</v>
      </c>
    </row>
    <row r="46" spans="1:11">
      <c r="A46" s="45" t="s">
        <v>82</v>
      </c>
      <c r="B46" s="46">
        <v>908</v>
      </c>
      <c r="C46" s="47" t="s">
        <v>11</v>
      </c>
      <c r="D46" s="48">
        <v>13</v>
      </c>
      <c r="E46" s="55" t="s">
        <v>83</v>
      </c>
      <c r="F46" s="47" t="s">
        <v>7</v>
      </c>
      <c r="G46" s="66">
        <v>200</v>
      </c>
      <c r="H46" s="66">
        <v>200</v>
      </c>
      <c r="I46" s="40">
        <v>0</v>
      </c>
      <c r="J46" s="60"/>
      <c r="K46" s="61">
        <f t="shared" si="0"/>
        <v>0</v>
      </c>
    </row>
    <row r="47" spans="1:11" ht="24.75">
      <c r="A47" s="45" t="s">
        <v>69</v>
      </c>
      <c r="B47" s="46">
        <v>908</v>
      </c>
      <c r="C47" s="47" t="s">
        <v>11</v>
      </c>
      <c r="D47" s="48">
        <v>13</v>
      </c>
      <c r="E47" s="55" t="s">
        <v>83</v>
      </c>
      <c r="F47" s="47" t="s">
        <v>9</v>
      </c>
      <c r="G47" s="65">
        <v>200</v>
      </c>
      <c r="H47" s="65">
        <v>200</v>
      </c>
      <c r="I47" s="49">
        <v>0</v>
      </c>
      <c r="J47" s="60"/>
      <c r="K47" s="61">
        <f t="shared" si="0"/>
        <v>0</v>
      </c>
    </row>
    <row r="48" spans="1:11" ht="24.75">
      <c r="A48" s="45" t="s">
        <v>52</v>
      </c>
      <c r="B48" s="46">
        <v>908</v>
      </c>
      <c r="C48" s="47" t="s">
        <v>11</v>
      </c>
      <c r="D48" s="48">
        <v>13</v>
      </c>
      <c r="E48" s="55" t="s">
        <v>83</v>
      </c>
      <c r="F48" s="47" t="s">
        <v>10</v>
      </c>
      <c r="G48" s="65">
        <v>200</v>
      </c>
      <c r="H48" s="65">
        <v>200</v>
      </c>
      <c r="I48" s="49">
        <v>0</v>
      </c>
      <c r="J48" s="60"/>
      <c r="K48" s="61">
        <f t="shared" si="0"/>
        <v>0</v>
      </c>
    </row>
    <row r="49" spans="1:11">
      <c r="A49" s="41" t="s">
        <v>24</v>
      </c>
      <c r="B49" s="41">
        <v>908</v>
      </c>
      <c r="C49" s="42" t="s">
        <v>12</v>
      </c>
      <c r="D49" s="42" t="s">
        <v>6</v>
      </c>
      <c r="E49" s="42" t="s">
        <v>39</v>
      </c>
      <c r="F49" s="42" t="s">
        <v>7</v>
      </c>
      <c r="G49" s="66">
        <v>63999</v>
      </c>
      <c r="H49" s="66">
        <v>63999</v>
      </c>
      <c r="I49" s="40">
        <f>I52+I54</f>
        <v>45947.23</v>
      </c>
      <c r="J49" s="60"/>
      <c r="K49" s="61">
        <f t="shared" si="0"/>
        <v>71.793668651072679</v>
      </c>
    </row>
    <row r="50" spans="1:11">
      <c r="A50" s="45" t="s">
        <v>25</v>
      </c>
      <c r="B50" s="46">
        <v>908</v>
      </c>
      <c r="C50" s="47" t="s">
        <v>12</v>
      </c>
      <c r="D50" s="47" t="s">
        <v>8</v>
      </c>
      <c r="E50" s="42" t="s">
        <v>39</v>
      </c>
      <c r="F50" s="47" t="s">
        <v>7</v>
      </c>
      <c r="G50" s="65">
        <v>63999</v>
      </c>
      <c r="H50" s="65">
        <v>63999</v>
      </c>
      <c r="I50" s="49">
        <f>I49</f>
        <v>45947.23</v>
      </c>
      <c r="J50" s="60"/>
      <c r="K50" s="61">
        <f t="shared" si="0"/>
        <v>71.793668651072679</v>
      </c>
    </row>
    <row r="51" spans="1:11" ht="24.75">
      <c r="A51" s="45" t="s">
        <v>84</v>
      </c>
      <c r="B51" s="46">
        <v>908</v>
      </c>
      <c r="C51" s="47" t="s">
        <v>12</v>
      </c>
      <c r="D51" s="47" t="s">
        <v>8</v>
      </c>
      <c r="E51" s="48" t="s">
        <v>85</v>
      </c>
      <c r="F51" s="47" t="s">
        <v>7</v>
      </c>
      <c r="G51" s="65">
        <v>63999</v>
      </c>
      <c r="H51" s="65">
        <v>63999</v>
      </c>
      <c r="I51" s="49">
        <f>I50</f>
        <v>45947.23</v>
      </c>
      <c r="J51" s="60"/>
      <c r="K51" s="61">
        <f t="shared" si="0"/>
        <v>71.793668651072679</v>
      </c>
    </row>
    <row r="52" spans="1:11" ht="48.75">
      <c r="A52" s="45" t="s">
        <v>64</v>
      </c>
      <c r="B52" s="46">
        <v>908</v>
      </c>
      <c r="C52" s="47" t="s">
        <v>12</v>
      </c>
      <c r="D52" s="47" t="s">
        <v>8</v>
      </c>
      <c r="E52" s="48" t="s">
        <v>85</v>
      </c>
      <c r="F52" s="47" t="s">
        <v>14</v>
      </c>
      <c r="G52" s="65">
        <v>60714</v>
      </c>
      <c r="H52" s="65">
        <v>60714</v>
      </c>
      <c r="I52" s="49">
        <v>43022.23</v>
      </c>
      <c r="J52" s="60"/>
      <c r="K52" s="61">
        <f t="shared" si="0"/>
        <v>70.860476990479953</v>
      </c>
    </row>
    <row r="53" spans="1:11" ht="24.75">
      <c r="A53" s="45" t="s">
        <v>68</v>
      </c>
      <c r="B53" s="46">
        <v>908</v>
      </c>
      <c r="C53" s="47" t="s">
        <v>12</v>
      </c>
      <c r="D53" s="47" t="s">
        <v>8</v>
      </c>
      <c r="E53" s="48" t="s">
        <v>85</v>
      </c>
      <c r="F53" s="47" t="s">
        <v>15</v>
      </c>
      <c r="G53" s="65">
        <v>60714</v>
      </c>
      <c r="H53" s="65">
        <v>60714</v>
      </c>
      <c r="I53" s="49">
        <v>43022.23</v>
      </c>
      <c r="J53" s="60"/>
      <c r="K53" s="61">
        <f t="shared" si="0"/>
        <v>70.860476990479953</v>
      </c>
    </row>
    <row r="54" spans="1:11" ht="24.75">
      <c r="A54" s="45" t="s">
        <v>69</v>
      </c>
      <c r="B54" s="46">
        <v>908</v>
      </c>
      <c r="C54" s="47" t="s">
        <v>12</v>
      </c>
      <c r="D54" s="47" t="s">
        <v>8</v>
      </c>
      <c r="E54" s="48" t="s">
        <v>85</v>
      </c>
      <c r="F54" s="47" t="s">
        <v>9</v>
      </c>
      <c r="G54" s="65">
        <v>3285</v>
      </c>
      <c r="H54" s="65">
        <v>3285</v>
      </c>
      <c r="I54" s="49">
        <v>2925</v>
      </c>
      <c r="J54" s="60"/>
      <c r="K54" s="61">
        <f t="shared" si="0"/>
        <v>89.041095890410958</v>
      </c>
    </row>
    <row r="55" spans="1:11" ht="24.75">
      <c r="A55" s="45" t="s">
        <v>52</v>
      </c>
      <c r="B55" s="46">
        <v>908</v>
      </c>
      <c r="C55" s="47" t="s">
        <v>12</v>
      </c>
      <c r="D55" s="47" t="s">
        <v>8</v>
      </c>
      <c r="E55" s="48" t="s">
        <v>85</v>
      </c>
      <c r="F55" s="47" t="s">
        <v>10</v>
      </c>
      <c r="G55" s="65">
        <v>3285</v>
      </c>
      <c r="H55" s="65">
        <v>3285</v>
      </c>
      <c r="I55" s="49">
        <v>2925</v>
      </c>
      <c r="J55" s="60"/>
      <c r="K55" s="61">
        <f t="shared" si="0"/>
        <v>89.041095890410958</v>
      </c>
    </row>
    <row r="56" spans="1:11">
      <c r="A56" s="41" t="s">
        <v>86</v>
      </c>
      <c r="B56" s="41">
        <v>908</v>
      </c>
      <c r="C56" s="42" t="s">
        <v>8</v>
      </c>
      <c r="D56" s="42" t="s">
        <v>6</v>
      </c>
      <c r="E56" s="42" t="s">
        <v>73</v>
      </c>
      <c r="F56" s="42" t="s">
        <v>7</v>
      </c>
      <c r="G56" s="66">
        <v>8100</v>
      </c>
      <c r="H56" s="66">
        <v>8100</v>
      </c>
      <c r="I56" s="40">
        <v>4050</v>
      </c>
      <c r="J56" s="60"/>
      <c r="K56" s="61">
        <f t="shared" ref="K56:K71" si="1">SUM(I56/H56*100)</f>
        <v>50</v>
      </c>
    </row>
    <row r="57" spans="1:11">
      <c r="A57" s="45" t="s">
        <v>58</v>
      </c>
      <c r="B57" s="46">
        <v>908</v>
      </c>
      <c r="C57" s="47" t="s">
        <v>8</v>
      </c>
      <c r="D57" s="47" t="s">
        <v>87</v>
      </c>
      <c r="E57" s="47" t="s">
        <v>73</v>
      </c>
      <c r="F57" s="47" t="s">
        <v>7</v>
      </c>
      <c r="G57" s="65">
        <v>8100</v>
      </c>
      <c r="H57" s="65">
        <v>8100</v>
      </c>
      <c r="I57" s="49">
        <v>4050</v>
      </c>
      <c r="J57" s="60"/>
      <c r="K57" s="61">
        <f t="shared" si="1"/>
        <v>50</v>
      </c>
    </row>
    <row r="58" spans="1:11">
      <c r="A58" s="45" t="s">
        <v>88</v>
      </c>
      <c r="B58" s="46">
        <v>908</v>
      </c>
      <c r="C58" s="47" t="s">
        <v>8</v>
      </c>
      <c r="D58" s="47" t="s">
        <v>87</v>
      </c>
      <c r="E58" s="47" t="s">
        <v>89</v>
      </c>
      <c r="F58" s="47" t="s">
        <v>7</v>
      </c>
      <c r="G58" s="65">
        <v>8100</v>
      </c>
      <c r="H58" s="65">
        <v>8100</v>
      </c>
      <c r="I58" s="49">
        <v>4050</v>
      </c>
      <c r="J58" s="60"/>
      <c r="K58" s="61">
        <f t="shared" si="1"/>
        <v>50</v>
      </c>
    </row>
    <row r="59" spans="1:11" ht="24.75">
      <c r="A59" s="45" t="s">
        <v>90</v>
      </c>
      <c r="B59" s="46">
        <v>908</v>
      </c>
      <c r="C59" s="47" t="s">
        <v>8</v>
      </c>
      <c r="D59" s="47" t="s">
        <v>87</v>
      </c>
      <c r="E59" s="47" t="s">
        <v>89</v>
      </c>
      <c r="F59" s="47" t="s">
        <v>9</v>
      </c>
      <c r="G59" s="65">
        <v>8100</v>
      </c>
      <c r="H59" s="65">
        <v>8100</v>
      </c>
      <c r="I59" s="49">
        <v>4050</v>
      </c>
      <c r="J59" s="60"/>
      <c r="K59" s="61">
        <f t="shared" si="1"/>
        <v>50</v>
      </c>
    </row>
    <row r="60" spans="1:11" ht="24.75">
      <c r="A60" s="45" t="s">
        <v>52</v>
      </c>
      <c r="B60" s="46">
        <v>908</v>
      </c>
      <c r="C60" s="47" t="s">
        <v>8</v>
      </c>
      <c r="D60" s="47" t="s">
        <v>87</v>
      </c>
      <c r="E60" s="47" t="s">
        <v>89</v>
      </c>
      <c r="F60" s="47" t="s">
        <v>10</v>
      </c>
      <c r="G60" s="65">
        <v>8100</v>
      </c>
      <c r="H60" s="65">
        <v>8100</v>
      </c>
      <c r="I60" s="49">
        <v>4050</v>
      </c>
      <c r="J60" s="60"/>
      <c r="K60" s="61">
        <f t="shared" si="1"/>
        <v>50</v>
      </c>
    </row>
    <row r="61" spans="1:11">
      <c r="A61" s="41" t="s">
        <v>31</v>
      </c>
      <c r="B61" s="41">
        <v>908</v>
      </c>
      <c r="C61" s="42" t="s">
        <v>18</v>
      </c>
      <c r="D61" s="42" t="s">
        <v>6</v>
      </c>
      <c r="E61" s="43" t="s">
        <v>73</v>
      </c>
      <c r="F61" s="42" t="s">
        <v>7</v>
      </c>
      <c r="G61" s="40">
        <f>G70+G66+G62</f>
        <v>67130.149999999994</v>
      </c>
      <c r="H61" s="40">
        <f>H70+H66+H62</f>
        <v>67130.149999999994</v>
      </c>
      <c r="I61" s="40">
        <f>I70+I66+I62</f>
        <v>24529.64</v>
      </c>
      <c r="J61" s="60"/>
      <c r="K61" s="61">
        <f t="shared" si="1"/>
        <v>36.540421852178198</v>
      </c>
    </row>
    <row r="62" spans="1:11">
      <c r="A62" s="56" t="s">
        <v>146</v>
      </c>
      <c r="B62" s="41">
        <v>908</v>
      </c>
      <c r="C62" s="42" t="s">
        <v>18</v>
      </c>
      <c r="D62" s="42" t="s">
        <v>20</v>
      </c>
      <c r="E62" s="42" t="s">
        <v>39</v>
      </c>
      <c r="F62" s="42" t="s">
        <v>7</v>
      </c>
      <c r="G62" s="40">
        <v>13920</v>
      </c>
      <c r="H62" s="40">
        <v>13920</v>
      </c>
      <c r="I62" s="40">
        <v>0</v>
      </c>
      <c r="J62" s="60"/>
      <c r="K62" s="61">
        <f t="shared" si="1"/>
        <v>0</v>
      </c>
    </row>
    <row r="63" spans="1:11" ht="24.75">
      <c r="A63" s="45" t="s">
        <v>147</v>
      </c>
      <c r="B63" s="46">
        <v>908</v>
      </c>
      <c r="C63" s="47" t="s">
        <v>18</v>
      </c>
      <c r="D63" s="47" t="s">
        <v>20</v>
      </c>
      <c r="E63" s="47" t="s">
        <v>155</v>
      </c>
      <c r="F63" s="47" t="s">
        <v>7</v>
      </c>
      <c r="G63" s="49">
        <v>13920</v>
      </c>
      <c r="H63" s="49">
        <v>13920</v>
      </c>
      <c r="I63" s="49">
        <v>0</v>
      </c>
      <c r="J63" s="60"/>
      <c r="K63" s="61">
        <f t="shared" si="1"/>
        <v>0</v>
      </c>
    </row>
    <row r="64" spans="1:11" ht="24.75">
      <c r="A64" s="45" t="s">
        <v>69</v>
      </c>
      <c r="B64" s="46">
        <v>908</v>
      </c>
      <c r="C64" s="47" t="s">
        <v>18</v>
      </c>
      <c r="D64" s="47" t="s">
        <v>20</v>
      </c>
      <c r="E64" s="47" t="s">
        <v>155</v>
      </c>
      <c r="F64" s="47" t="s">
        <v>9</v>
      </c>
      <c r="G64" s="49">
        <v>13920</v>
      </c>
      <c r="H64" s="49">
        <v>13920</v>
      </c>
      <c r="I64" s="49">
        <v>0</v>
      </c>
      <c r="J64" s="60"/>
      <c r="K64" s="61">
        <f t="shared" si="1"/>
        <v>0</v>
      </c>
    </row>
    <row r="65" spans="1:11" ht="24.75">
      <c r="A65" s="45" t="s">
        <v>94</v>
      </c>
      <c r="B65" s="46">
        <v>908</v>
      </c>
      <c r="C65" s="47" t="s">
        <v>18</v>
      </c>
      <c r="D65" s="47" t="s">
        <v>20</v>
      </c>
      <c r="E65" s="47" t="s">
        <v>155</v>
      </c>
      <c r="F65" s="47" t="s">
        <v>10</v>
      </c>
      <c r="G65" s="49">
        <v>13920</v>
      </c>
      <c r="H65" s="49">
        <v>13920</v>
      </c>
      <c r="I65" s="49">
        <v>0</v>
      </c>
      <c r="J65" s="60"/>
      <c r="K65" s="61">
        <f t="shared" si="1"/>
        <v>0</v>
      </c>
    </row>
    <row r="66" spans="1:11">
      <c r="A66" s="56" t="s">
        <v>91</v>
      </c>
      <c r="B66" s="41">
        <v>908</v>
      </c>
      <c r="C66" s="42" t="s">
        <v>18</v>
      </c>
      <c r="D66" s="42" t="s">
        <v>13</v>
      </c>
      <c r="E66" s="43" t="s">
        <v>73</v>
      </c>
      <c r="F66" s="42" t="s">
        <v>7</v>
      </c>
      <c r="G66" s="66">
        <f t="shared" ref="G66:H68" si="2">G67</f>
        <v>29710.15</v>
      </c>
      <c r="H66" s="66">
        <f t="shared" si="2"/>
        <v>29710.15</v>
      </c>
      <c r="I66" s="40">
        <v>17529.64</v>
      </c>
      <c r="J66" s="60"/>
      <c r="K66" s="61">
        <f t="shared" si="1"/>
        <v>59.002192853284143</v>
      </c>
    </row>
    <row r="67" spans="1:11" ht="24.75">
      <c r="A67" s="45" t="s">
        <v>92</v>
      </c>
      <c r="B67" s="46">
        <v>908</v>
      </c>
      <c r="C67" s="47" t="s">
        <v>18</v>
      </c>
      <c r="D67" s="47" t="s">
        <v>13</v>
      </c>
      <c r="E67" s="47" t="s">
        <v>93</v>
      </c>
      <c r="F67" s="47" t="s">
        <v>7</v>
      </c>
      <c r="G67" s="65">
        <f t="shared" si="2"/>
        <v>29710.15</v>
      </c>
      <c r="H67" s="65">
        <f t="shared" si="2"/>
        <v>29710.15</v>
      </c>
      <c r="I67" s="49">
        <v>17529.64</v>
      </c>
      <c r="J67" s="60"/>
      <c r="K67" s="61">
        <f t="shared" si="1"/>
        <v>59.002192853284143</v>
      </c>
    </row>
    <row r="68" spans="1:11" ht="24.75">
      <c r="A68" s="45" t="s">
        <v>69</v>
      </c>
      <c r="B68" s="46">
        <v>908</v>
      </c>
      <c r="C68" s="47" t="s">
        <v>18</v>
      </c>
      <c r="D68" s="47" t="s">
        <v>13</v>
      </c>
      <c r="E68" s="47" t="s">
        <v>93</v>
      </c>
      <c r="F68" s="47" t="s">
        <v>9</v>
      </c>
      <c r="G68" s="65">
        <f t="shared" si="2"/>
        <v>29710.15</v>
      </c>
      <c r="H68" s="65">
        <f t="shared" si="2"/>
        <v>29710.15</v>
      </c>
      <c r="I68" s="49">
        <v>17529.64</v>
      </c>
      <c r="J68" s="60"/>
      <c r="K68" s="61">
        <f t="shared" si="1"/>
        <v>59.002192853284143</v>
      </c>
    </row>
    <row r="69" spans="1:11" ht="24.75">
      <c r="A69" s="45" t="s">
        <v>94</v>
      </c>
      <c r="B69" s="46">
        <v>908</v>
      </c>
      <c r="C69" s="47" t="s">
        <v>18</v>
      </c>
      <c r="D69" s="47" t="s">
        <v>13</v>
      </c>
      <c r="E69" s="47" t="s">
        <v>93</v>
      </c>
      <c r="F69" s="47" t="s">
        <v>10</v>
      </c>
      <c r="G69" s="65">
        <v>29710.15</v>
      </c>
      <c r="H69" s="65">
        <v>29710.15</v>
      </c>
      <c r="I69" s="49">
        <v>17529.64</v>
      </c>
      <c r="J69" s="60"/>
      <c r="K69" s="61">
        <f t="shared" si="1"/>
        <v>59.002192853284143</v>
      </c>
    </row>
    <row r="70" spans="1:11">
      <c r="A70" s="56" t="s">
        <v>95</v>
      </c>
      <c r="B70" s="41">
        <v>908</v>
      </c>
      <c r="C70" s="42" t="s">
        <v>18</v>
      </c>
      <c r="D70" s="42" t="s">
        <v>33</v>
      </c>
      <c r="E70" s="43" t="s">
        <v>73</v>
      </c>
      <c r="F70" s="42" t="s">
        <v>7</v>
      </c>
      <c r="G70" s="66">
        <v>23500</v>
      </c>
      <c r="H70" s="66">
        <v>23500</v>
      </c>
      <c r="I70" s="40">
        <v>7000</v>
      </c>
      <c r="J70" s="60"/>
      <c r="K70" s="61">
        <f t="shared" si="1"/>
        <v>29.787234042553191</v>
      </c>
    </row>
    <row r="71" spans="1:11" ht="29.25" customHeight="1">
      <c r="A71" s="45" t="s">
        <v>34</v>
      </c>
      <c r="B71" s="46">
        <v>908</v>
      </c>
      <c r="C71" s="47" t="s">
        <v>18</v>
      </c>
      <c r="D71" s="47" t="s">
        <v>33</v>
      </c>
      <c r="E71" s="48">
        <v>7000080910</v>
      </c>
      <c r="F71" s="47" t="s">
        <v>7</v>
      </c>
      <c r="G71" s="65">
        <v>23500</v>
      </c>
      <c r="H71" s="65">
        <v>23500</v>
      </c>
      <c r="I71" s="49">
        <v>7000</v>
      </c>
      <c r="J71" s="60"/>
      <c r="K71" s="61">
        <f t="shared" si="1"/>
        <v>29.787234042553191</v>
      </c>
    </row>
    <row r="72" spans="1:11" ht="45.75" customHeight="1">
      <c r="A72" s="45" t="s">
        <v>69</v>
      </c>
      <c r="B72" s="46">
        <v>908</v>
      </c>
      <c r="C72" s="47" t="s">
        <v>18</v>
      </c>
      <c r="D72" s="47" t="s">
        <v>33</v>
      </c>
      <c r="E72" s="48">
        <v>7000080910</v>
      </c>
      <c r="F72" s="47" t="s">
        <v>9</v>
      </c>
      <c r="G72" s="65">
        <v>23500</v>
      </c>
      <c r="H72" s="65">
        <v>23500</v>
      </c>
      <c r="I72" s="49">
        <v>7000</v>
      </c>
      <c r="J72" s="60"/>
      <c r="K72" s="61">
        <f t="shared" ref="K72:K82" si="3">SUM(I72/H72*100)</f>
        <v>29.787234042553191</v>
      </c>
    </row>
    <row r="73" spans="1:11" ht="24.75">
      <c r="A73" s="45" t="s">
        <v>94</v>
      </c>
      <c r="B73" s="46">
        <v>908</v>
      </c>
      <c r="C73" s="47" t="s">
        <v>18</v>
      </c>
      <c r="D73" s="47" t="s">
        <v>33</v>
      </c>
      <c r="E73" s="48">
        <v>7000080910</v>
      </c>
      <c r="F73" s="47" t="s">
        <v>10</v>
      </c>
      <c r="G73" s="65">
        <v>23500</v>
      </c>
      <c r="H73" s="65">
        <v>23500</v>
      </c>
      <c r="I73" s="49">
        <v>7000</v>
      </c>
      <c r="J73" s="60"/>
      <c r="K73" s="61">
        <f t="shared" si="3"/>
        <v>29.787234042553191</v>
      </c>
    </row>
    <row r="74" spans="1:11">
      <c r="A74" s="35" t="s">
        <v>26</v>
      </c>
      <c r="B74" s="41">
        <v>908</v>
      </c>
      <c r="C74" s="42" t="s">
        <v>27</v>
      </c>
      <c r="D74" s="43" t="s">
        <v>6</v>
      </c>
      <c r="E74" s="43" t="s">
        <v>39</v>
      </c>
      <c r="F74" s="43" t="s">
        <v>7</v>
      </c>
      <c r="G74" s="40">
        <f>G75+G79</f>
        <v>422740</v>
      </c>
      <c r="H74" s="40">
        <f>H75+H79</f>
        <v>422740</v>
      </c>
      <c r="I74" s="40">
        <f>I75+I79</f>
        <v>158311.07</v>
      </c>
      <c r="J74" s="60"/>
      <c r="K74" s="61">
        <f t="shared" si="3"/>
        <v>37.44880304678999</v>
      </c>
    </row>
    <row r="75" spans="1:11">
      <c r="A75" s="41" t="s">
        <v>28</v>
      </c>
      <c r="B75" s="41">
        <v>908</v>
      </c>
      <c r="C75" s="42" t="s">
        <v>27</v>
      </c>
      <c r="D75" s="42" t="s">
        <v>12</v>
      </c>
      <c r="E75" s="43" t="s">
        <v>96</v>
      </c>
      <c r="F75" s="42" t="s">
        <v>7</v>
      </c>
      <c r="G75" s="66">
        <v>59000</v>
      </c>
      <c r="H75" s="66">
        <v>59000</v>
      </c>
      <c r="I75" s="40">
        <v>33134.26</v>
      </c>
      <c r="J75" s="60"/>
      <c r="K75" s="61">
        <f t="shared" si="3"/>
        <v>56.159762711864417</v>
      </c>
    </row>
    <row r="76" spans="1:11" ht="24.75">
      <c r="A76" s="45" t="s">
        <v>97</v>
      </c>
      <c r="B76" s="46">
        <v>908</v>
      </c>
      <c r="C76" s="47" t="s">
        <v>27</v>
      </c>
      <c r="D76" s="47" t="s">
        <v>12</v>
      </c>
      <c r="E76" s="47" t="s">
        <v>98</v>
      </c>
      <c r="F76" s="47" t="s">
        <v>7</v>
      </c>
      <c r="G76" s="65">
        <v>59000</v>
      </c>
      <c r="H76" s="65">
        <v>59000</v>
      </c>
      <c r="I76" s="49">
        <v>33134.26</v>
      </c>
      <c r="J76" s="60"/>
      <c r="K76" s="61">
        <f t="shared" si="3"/>
        <v>56.159762711864417</v>
      </c>
    </row>
    <row r="77" spans="1:11">
      <c r="A77" s="45" t="s">
        <v>16</v>
      </c>
      <c r="B77" s="46">
        <v>908</v>
      </c>
      <c r="C77" s="47" t="s">
        <v>27</v>
      </c>
      <c r="D77" s="47" t="s">
        <v>12</v>
      </c>
      <c r="E77" s="47" t="s">
        <v>98</v>
      </c>
      <c r="F77" s="47" t="s">
        <v>17</v>
      </c>
      <c r="G77" s="65">
        <v>59000</v>
      </c>
      <c r="H77" s="65">
        <v>59000</v>
      </c>
      <c r="I77" s="49">
        <v>33134.26</v>
      </c>
      <c r="J77" s="60"/>
      <c r="K77" s="61">
        <f t="shared" si="3"/>
        <v>56.159762711864417</v>
      </c>
    </row>
    <row r="78" spans="1:11" ht="24.75">
      <c r="A78" s="45" t="s">
        <v>53</v>
      </c>
      <c r="B78" s="46">
        <v>908</v>
      </c>
      <c r="C78" s="47" t="s">
        <v>27</v>
      </c>
      <c r="D78" s="47" t="s">
        <v>12</v>
      </c>
      <c r="E78" s="47" t="s">
        <v>98</v>
      </c>
      <c r="F78" s="47" t="s">
        <v>32</v>
      </c>
      <c r="G78" s="65">
        <v>59000</v>
      </c>
      <c r="H78" s="65">
        <v>59000</v>
      </c>
      <c r="I78" s="49">
        <v>33134.26</v>
      </c>
      <c r="J78" s="60"/>
      <c r="K78" s="61">
        <f t="shared" si="3"/>
        <v>56.159762711864417</v>
      </c>
    </row>
    <row r="79" spans="1:11">
      <c r="A79" s="41" t="s">
        <v>99</v>
      </c>
      <c r="B79" s="41">
        <v>908</v>
      </c>
      <c r="C79" s="42" t="s">
        <v>27</v>
      </c>
      <c r="D79" s="42" t="s">
        <v>8</v>
      </c>
      <c r="E79" s="42" t="s">
        <v>73</v>
      </c>
      <c r="F79" s="42" t="s">
        <v>7</v>
      </c>
      <c r="G79" s="40">
        <f>G80+G83+G86</f>
        <v>363740</v>
      </c>
      <c r="H79" s="40">
        <f>H80+H83+H86</f>
        <v>363740</v>
      </c>
      <c r="I79" s="40">
        <f>I80+I83+I86</f>
        <v>125176.81</v>
      </c>
      <c r="J79" s="60"/>
      <c r="K79" s="61">
        <f t="shared" si="3"/>
        <v>34.413814812778362</v>
      </c>
    </row>
    <row r="80" spans="1:11">
      <c r="A80" s="45" t="s">
        <v>100</v>
      </c>
      <c r="B80" s="46">
        <v>908</v>
      </c>
      <c r="C80" s="47" t="s">
        <v>27</v>
      </c>
      <c r="D80" s="47" t="s">
        <v>8</v>
      </c>
      <c r="E80" s="47" t="s">
        <v>101</v>
      </c>
      <c r="F80" s="47" t="s">
        <v>7</v>
      </c>
      <c r="G80" s="65">
        <v>200000</v>
      </c>
      <c r="H80" s="65">
        <v>200000</v>
      </c>
      <c r="I80" s="49">
        <v>100219.52</v>
      </c>
      <c r="J80" s="60"/>
      <c r="K80" s="61">
        <f t="shared" si="3"/>
        <v>50.109760000000001</v>
      </c>
    </row>
    <row r="81" spans="1:11" ht="24.75">
      <c r="A81" s="45" t="s">
        <v>69</v>
      </c>
      <c r="B81" s="46">
        <v>908</v>
      </c>
      <c r="C81" s="47" t="s">
        <v>27</v>
      </c>
      <c r="D81" s="47" t="s">
        <v>8</v>
      </c>
      <c r="E81" s="47" t="s">
        <v>101</v>
      </c>
      <c r="F81" s="47" t="s">
        <v>9</v>
      </c>
      <c r="G81" s="65">
        <v>200000</v>
      </c>
      <c r="H81" s="65">
        <v>200000</v>
      </c>
      <c r="I81" s="49">
        <v>100219.52</v>
      </c>
      <c r="J81" s="60"/>
      <c r="K81" s="61">
        <f t="shared" si="3"/>
        <v>50.109760000000001</v>
      </c>
    </row>
    <row r="82" spans="1:11" ht="24.75">
      <c r="A82" s="45" t="s">
        <v>52</v>
      </c>
      <c r="B82" s="46">
        <v>908</v>
      </c>
      <c r="C82" s="47" t="s">
        <v>27</v>
      </c>
      <c r="D82" s="47" t="s">
        <v>8</v>
      </c>
      <c r="E82" s="47" t="s">
        <v>101</v>
      </c>
      <c r="F82" s="47" t="s">
        <v>10</v>
      </c>
      <c r="G82" s="65">
        <v>200000</v>
      </c>
      <c r="H82" s="65">
        <v>200000</v>
      </c>
      <c r="I82" s="49">
        <v>100219.52</v>
      </c>
      <c r="J82" s="60"/>
      <c r="K82" s="61">
        <f t="shared" si="3"/>
        <v>50.109760000000001</v>
      </c>
    </row>
    <row r="83" spans="1:11">
      <c r="A83" s="45" t="s">
        <v>102</v>
      </c>
      <c r="B83" s="46">
        <v>908</v>
      </c>
      <c r="C83" s="47" t="s">
        <v>27</v>
      </c>
      <c r="D83" s="47" t="s">
        <v>8</v>
      </c>
      <c r="E83" s="47" t="s">
        <v>103</v>
      </c>
      <c r="F83" s="47" t="s">
        <v>7</v>
      </c>
      <c r="G83" s="65">
        <v>48870</v>
      </c>
      <c r="H83" s="65">
        <v>48870</v>
      </c>
      <c r="I83" s="49">
        <v>5113.2299999999996</v>
      </c>
      <c r="J83" s="60"/>
      <c r="K83" s="61">
        <f>SUM(I83/H83*100)</f>
        <v>10.462922038060158</v>
      </c>
    </row>
    <row r="84" spans="1:11" ht="24.75">
      <c r="A84" s="45" t="s">
        <v>69</v>
      </c>
      <c r="B84" s="46">
        <v>908</v>
      </c>
      <c r="C84" s="47" t="s">
        <v>27</v>
      </c>
      <c r="D84" s="47" t="s">
        <v>8</v>
      </c>
      <c r="E84" s="47" t="s">
        <v>103</v>
      </c>
      <c r="F84" s="47" t="s">
        <v>9</v>
      </c>
      <c r="G84" s="65">
        <v>48870</v>
      </c>
      <c r="H84" s="65">
        <v>48870</v>
      </c>
      <c r="I84" s="49">
        <v>5113.2299999999996</v>
      </c>
      <c r="J84" s="64"/>
      <c r="K84" s="61">
        <f t="shared" ref="K84:K94" si="4">SUM(I84/H84*100)</f>
        <v>10.462922038060158</v>
      </c>
    </row>
    <row r="85" spans="1:11" ht="24.75">
      <c r="A85" s="45" t="s">
        <v>52</v>
      </c>
      <c r="B85" s="46">
        <v>908</v>
      </c>
      <c r="C85" s="47" t="s">
        <v>27</v>
      </c>
      <c r="D85" s="47" t="s">
        <v>8</v>
      </c>
      <c r="E85" s="47" t="s">
        <v>103</v>
      </c>
      <c r="F85" s="47" t="s">
        <v>10</v>
      </c>
      <c r="G85" s="65">
        <v>48870</v>
      </c>
      <c r="H85" s="65">
        <v>48870</v>
      </c>
      <c r="I85" s="49">
        <v>5113.2299999999996</v>
      </c>
      <c r="J85" s="64"/>
      <c r="K85" s="61">
        <f t="shared" si="4"/>
        <v>10.462922038060158</v>
      </c>
    </row>
    <row r="86" spans="1:11">
      <c r="A86" s="45" t="s">
        <v>104</v>
      </c>
      <c r="B86" s="46">
        <v>908</v>
      </c>
      <c r="C86" s="47" t="s">
        <v>27</v>
      </c>
      <c r="D86" s="47" t="s">
        <v>8</v>
      </c>
      <c r="E86" s="47" t="s">
        <v>105</v>
      </c>
      <c r="F86" s="47" t="s">
        <v>7</v>
      </c>
      <c r="G86" s="65">
        <v>114870</v>
      </c>
      <c r="H86" s="65">
        <v>114870</v>
      </c>
      <c r="I86" s="49">
        <v>19844.060000000001</v>
      </c>
      <c r="J86" s="64"/>
      <c r="K86" s="61">
        <f t="shared" si="4"/>
        <v>17.275232871942197</v>
      </c>
    </row>
    <row r="87" spans="1:11" ht="24.75">
      <c r="A87" s="45" t="s">
        <v>69</v>
      </c>
      <c r="B87" s="46">
        <v>908</v>
      </c>
      <c r="C87" s="47" t="s">
        <v>27</v>
      </c>
      <c r="D87" s="47" t="s">
        <v>8</v>
      </c>
      <c r="E87" s="47" t="s">
        <v>105</v>
      </c>
      <c r="F87" s="47" t="s">
        <v>9</v>
      </c>
      <c r="G87" s="65">
        <v>114870</v>
      </c>
      <c r="H87" s="65">
        <v>114870</v>
      </c>
      <c r="I87" s="49">
        <v>19844.060000000001</v>
      </c>
      <c r="J87" s="64"/>
      <c r="K87" s="61">
        <f t="shared" si="4"/>
        <v>17.275232871942197</v>
      </c>
    </row>
    <row r="88" spans="1:11" ht="24.75">
      <c r="A88" s="45" t="s">
        <v>52</v>
      </c>
      <c r="B88" s="46">
        <v>908</v>
      </c>
      <c r="C88" s="47" t="s">
        <v>27</v>
      </c>
      <c r="D88" s="47" t="s">
        <v>8</v>
      </c>
      <c r="E88" s="47" t="s">
        <v>105</v>
      </c>
      <c r="F88" s="47" t="s">
        <v>10</v>
      </c>
      <c r="G88" s="65">
        <v>114870</v>
      </c>
      <c r="H88" s="65">
        <v>114870</v>
      </c>
      <c r="I88" s="49">
        <v>19844.060000000001</v>
      </c>
      <c r="J88" s="64"/>
      <c r="K88" s="61">
        <f t="shared" si="4"/>
        <v>17.275232871942197</v>
      </c>
    </row>
    <row r="89" spans="1:11">
      <c r="A89" s="98" t="s">
        <v>135</v>
      </c>
      <c r="B89" s="100">
        <v>908</v>
      </c>
      <c r="C89" s="42" t="s">
        <v>141</v>
      </c>
      <c r="D89" s="42" t="s">
        <v>6</v>
      </c>
      <c r="E89" s="42" t="s">
        <v>39</v>
      </c>
      <c r="F89" s="42" t="s">
        <v>7</v>
      </c>
      <c r="G89" s="66">
        <v>192000</v>
      </c>
      <c r="H89" s="66">
        <v>192000</v>
      </c>
      <c r="I89" s="40">
        <v>120000</v>
      </c>
      <c r="J89" s="122"/>
      <c r="K89" s="63">
        <f t="shared" si="4"/>
        <v>62.5</v>
      </c>
    </row>
    <row r="90" spans="1:11">
      <c r="A90" s="98" t="s">
        <v>136</v>
      </c>
      <c r="B90" s="100">
        <v>908</v>
      </c>
      <c r="C90" s="42" t="s">
        <v>141</v>
      </c>
      <c r="D90" s="42" t="s">
        <v>11</v>
      </c>
      <c r="E90" s="42" t="s">
        <v>142</v>
      </c>
      <c r="F90" s="42" t="s">
        <v>7</v>
      </c>
      <c r="G90" s="66">
        <v>192000</v>
      </c>
      <c r="H90" s="66">
        <v>192000</v>
      </c>
      <c r="I90" s="49">
        <v>120000</v>
      </c>
      <c r="J90" s="64"/>
      <c r="K90" s="61">
        <f t="shared" si="4"/>
        <v>62.5</v>
      </c>
    </row>
    <row r="91" spans="1:11" ht="60.75">
      <c r="A91" s="50" t="s">
        <v>137</v>
      </c>
      <c r="B91" s="101">
        <v>908</v>
      </c>
      <c r="C91" s="47" t="s">
        <v>141</v>
      </c>
      <c r="D91" s="47" t="s">
        <v>11</v>
      </c>
      <c r="E91" s="47">
        <v>7000084270</v>
      </c>
      <c r="F91" s="47" t="s">
        <v>7</v>
      </c>
      <c r="G91" s="65">
        <v>192000</v>
      </c>
      <c r="H91" s="65">
        <v>192000</v>
      </c>
      <c r="I91" s="49">
        <v>120000</v>
      </c>
      <c r="J91" s="64"/>
      <c r="K91" s="61">
        <f t="shared" si="4"/>
        <v>62.5</v>
      </c>
    </row>
    <row r="92" spans="1:11">
      <c r="A92" s="99" t="s">
        <v>21</v>
      </c>
      <c r="B92" s="101">
        <v>908</v>
      </c>
      <c r="C92" s="47" t="s">
        <v>141</v>
      </c>
      <c r="D92" s="47" t="s">
        <v>11</v>
      </c>
      <c r="E92" s="101">
        <v>7000084270</v>
      </c>
      <c r="F92" s="101">
        <v>500</v>
      </c>
      <c r="G92" s="65">
        <v>192000</v>
      </c>
      <c r="H92" s="65">
        <v>192000</v>
      </c>
      <c r="I92" s="49">
        <v>120000</v>
      </c>
      <c r="J92" s="64"/>
      <c r="K92" s="61">
        <f t="shared" si="4"/>
        <v>62.5</v>
      </c>
    </row>
    <row r="93" spans="1:11">
      <c r="A93" s="99" t="s">
        <v>138</v>
      </c>
      <c r="B93" s="101">
        <v>908</v>
      </c>
      <c r="C93" s="47" t="s">
        <v>141</v>
      </c>
      <c r="D93" s="47" t="s">
        <v>11</v>
      </c>
      <c r="E93" s="101">
        <v>7000084270</v>
      </c>
      <c r="F93" s="101">
        <v>540</v>
      </c>
      <c r="G93" s="65">
        <v>192000</v>
      </c>
      <c r="H93" s="65">
        <v>192000</v>
      </c>
      <c r="I93" s="49">
        <v>120000</v>
      </c>
      <c r="J93" s="64"/>
      <c r="K93" s="61">
        <f t="shared" si="4"/>
        <v>62.5</v>
      </c>
    </row>
    <row r="94" spans="1:11">
      <c r="A94" s="57" t="s">
        <v>106</v>
      </c>
      <c r="B94" s="57"/>
      <c r="C94" s="58"/>
      <c r="D94" s="58"/>
      <c r="E94" s="58"/>
      <c r="F94" s="58"/>
      <c r="G94" s="40">
        <f>G15</f>
        <v>1913599.15</v>
      </c>
      <c r="H94" s="40">
        <f>H15</f>
        <v>1913599.15</v>
      </c>
      <c r="I94" s="40">
        <f>I15</f>
        <v>1052927.5</v>
      </c>
      <c r="J94" s="64"/>
      <c r="K94" s="61">
        <f t="shared" si="4"/>
        <v>55.023409683266223</v>
      </c>
    </row>
    <row r="95" spans="1:11">
      <c r="G95" s="16"/>
      <c r="H95" s="16"/>
      <c r="I95" s="16"/>
    </row>
    <row r="96" spans="1:11">
      <c r="G96" s="16"/>
      <c r="H96" s="16"/>
      <c r="I96" s="16"/>
    </row>
    <row r="97" spans="7:9">
      <c r="G97" s="16"/>
      <c r="H97" s="16"/>
      <c r="I97" s="16"/>
    </row>
    <row r="98" spans="7:9">
      <c r="G98" s="16"/>
      <c r="H98" s="16"/>
      <c r="I98" s="16"/>
    </row>
    <row r="99" spans="7:9">
      <c r="G99" s="16"/>
      <c r="H99" s="16"/>
      <c r="I99" s="16"/>
    </row>
    <row r="100" spans="7:9">
      <c r="G100" s="20"/>
      <c r="H100" s="20"/>
      <c r="I100" s="20"/>
    </row>
    <row r="101" spans="7:9">
      <c r="G101" s="18"/>
      <c r="H101" s="18"/>
      <c r="I101" s="18"/>
    </row>
    <row r="102" spans="7:9">
      <c r="G102" s="10"/>
      <c r="H102" s="10"/>
      <c r="I102" s="10"/>
    </row>
    <row r="103" spans="7:9">
      <c r="G103" s="10"/>
      <c r="H103" s="10"/>
      <c r="I103" s="10"/>
    </row>
    <row r="104" spans="7:9">
      <c r="G104" s="19"/>
      <c r="H104" s="19"/>
      <c r="I104" s="19"/>
    </row>
    <row r="105" spans="7:9">
      <c r="G105" s="19"/>
      <c r="H105" s="19"/>
      <c r="I105" s="19"/>
    </row>
    <row r="106" spans="7:9">
      <c r="G106" s="10"/>
      <c r="H106" s="10"/>
      <c r="I106" s="10"/>
    </row>
    <row r="107" spans="7:9">
      <c r="G107" s="19"/>
      <c r="H107" s="19"/>
      <c r="I107" s="19"/>
    </row>
    <row r="108" spans="7:9">
      <c r="G108" s="19"/>
      <c r="H108" s="19"/>
      <c r="I108" s="19"/>
    </row>
    <row r="109" spans="7:9">
      <c r="G109" s="19"/>
      <c r="H109" s="19"/>
      <c r="I109" s="19"/>
    </row>
    <row r="110" spans="7:9">
      <c r="G110" s="19"/>
      <c r="H110" s="19"/>
      <c r="I110" s="19"/>
    </row>
    <row r="111" spans="7:9">
      <c r="G111" s="19"/>
      <c r="H111" s="19"/>
      <c r="I111" s="19"/>
    </row>
    <row r="112" spans="7:9">
      <c r="G112" s="19"/>
      <c r="H112" s="19"/>
      <c r="I112" s="19"/>
    </row>
    <row r="113" spans="7:9">
      <c r="G113" s="10"/>
      <c r="H113" s="10"/>
      <c r="I113" s="10"/>
    </row>
    <row r="114" spans="7:9">
      <c r="G114" s="19"/>
      <c r="H114" s="19"/>
      <c r="I114" s="19"/>
    </row>
    <row r="115" spans="7:9">
      <c r="G115" s="19"/>
      <c r="H115" s="19"/>
      <c r="I115" s="19"/>
    </row>
    <row r="116" spans="7:9">
      <c r="G116" s="17"/>
      <c r="H116" s="17"/>
      <c r="I116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02"/>
  <sheetViews>
    <sheetView topLeftCell="A47" workbookViewId="0">
      <selection activeCell="A68" sqref="A68:A71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23" t="s">
        <v>48</v>
      </c>
      <c r="D1" s="123"/>
      <c r="E1" s="123"/>
      <c r="F1" s="123"/>
      <c r="G1" s="123"/>
      <c r="H1" s="123"/>
      <c r="I1" s="128"/>
      <c r="J1" s="128"/>
      <c r="K1" s="128"/>
    </row>
    <row r="2" spans="1:18">
      <c r="C2" s="123" t="s">
        <v>56</v>
      </c>
      <c r="D2" s="123"/>
      <c r="E2" s="123"/>
      <c r="F2" s="123"/>
      <c r="G2" s="123"/>
      <c r="H2" s="123"/>
      <c r="I2" s="128"/>
      <c r="J2" s="128"/>
      <c r="K2" s="128"/>
    </row>
    <row r="3" spans="1:18">
      <c r="C3" s="123" t="s">
        <v>143</v>
      </c>
      <c r="D3" s="123"/>
      <c r="E3" s="123"/>
      <c r="F3" s="123"/>
      <c r="G3" s="123"/>
      <c r="H3" s="123"/>
      <c r="I3" s="128"/>
      <c r="J3" s="128"/>
      <c r="K3" s="128"/>
    </row>
    <row r="4" spans="1:18">
      <c r="C4" s="123" t="s">
        <v>107</v>
      </c>
      <c r="D4" s="123"/>
      <c r="E4" s="123"/>
      <c r="F4" s="123"/>
      <c r="G4" s="123"/>
      <c r="H4" s="123"/>
      <c r="I4" s="128"/>
      <c r="J4" s="128"/>
      <c r="K4" s="128"/>
    </row>
    <row r="5" spans="1:18">
      <c r="C5" s="123" t="s">
        <v>144</v>
      </c>
      <c r="D5" s="123"/>
      <c r="E5" s="123"/>
      <c r="F5" s="123"/>
      <c r="G5" s="123"/>
      <c r="H5" s="123"/>
      <c r="I5" s="128"/>
      <c r="J5" s="128"/>
      <c r="K5" s="128"/>
    </row>
    <row r="6" spans="1:18">
      <c r="C6" s="123"/>
      <c r="D6" s="123"/>
      <c r="E6" s="123"/>
      <c r="F6" s="123"/>
      <c r="G6" s="123"/>
      <c r="H6" s="123"/>
    </row>
    <row r="7" spans="1:18" ht="14.45" customHeight="1">
      <c r="A7" s="15"/>
      <c r="B7" s="8"/>
      <c r="C7" s="131"/>
      <c r="D7" s="131"/>
      <c r="E7" s="131"/>
      <c r="F7" s="131"/>
      <c r="G7" s="131"/>
      <c r="H7" s="131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30"/>
      <c r="N8" s="130"/>
      <c r="O8" s="130"/>
      <c r="P8" s="130"/>
      <c r="Q8" s="130"/>
      <c r="R8" s="130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32"/>
      <c r="N9" s="132"/>
      <c r="O9" s="132"/>
      <c r="P9" s="132"/>
      <c r="Q9" s="132"/>
      <c r="R9" s="132"/>
    </row>
    <row r="10" spans="1:18" ht="1.5" customHeight="1">
      <c r="A10" s="15"/>
      <c r="B10" s="8"/>
      <c r="C10" s="130"/>
      <c r="D10" s="130"/>
      <c r="E10" s="130"/>
      <c r="F10" s="130"/>
      <c r="G10" s="130"/>
      <c r="H10" s="130"/>
      <c r="I10" s="9"/>
      <c r="J10" s="9"/>
      <c r="M10" s="130"/>
      <c r="N10" s="130"/>
      <c r="O10" s="130"/>
      <c r="P10" s="130"/>
      <c r="Q10" s="130"/>
      <c r="R10" s="130"/>
    </row>
    <row r="11" spans="1:18" ht="54.75" customHeight="1">
      <c r="A11" s="126" t="s">
        <v>153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M11" s="130"/>
      <c r="N11" s="130"/>
      <c r="O11" s="130"/>
      <c r="P11" s="130"/>
      <c r="Q11" s="130"/>
      <c r="R11" s="130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47</v>
      </c>
    </row>
    <row r="13" spans="1:18" ht="57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60</v>
      </c>
      <c r="I13" s="30" t="s">
        <v>61</v>
      </c>
      <c r="J13" s="31" t="s">
        <v>154</v>
      </c>
      <c r="K13" s="31" t="s">
        <v>49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7" t="s">
        <v>108</v>
      </c>
      <c r="B15" s="68" t="s">
        <v>6</v>
      </c>
      <c r="C15" s="69"/>
      <c r="D15" s="69"/>
      <c r="E15" s="69"/>
      <c r="F15" s="69"/>
      <c r="G15" s="69"/>
      <c r="H15" s="95">
        <f>H34+H16</f>
        <v>1250299</v>
      </c>
      <c r="I15" s="95">
        <f>I34+I16</f>
        <v>1250299</v>
      </c>
      <c r="J15" s="95">
        <f>J34+J16</f>
        <v>769041.04999999993</v>
      </c>
      <c r="K15" s="12">
        <f>SUM(J15/I15*100)</f>
        <v>61.508571149780963</v>
      </c>
    </row>
    <row r="16" spans="1:18" ht="26.25">
      <c r="A16" s="70" t="s">
        <v>109</v>
      </c>
      <c r="B16" s="71" t="s">
        <v>11</v>
      </c>
      <c r="C16" s="72"/>
      <c r="D16" s="72"/>
      <c r="E16" s="72"/>
      <c r="F16" s="72"/>
      <c r="G16" s="72"/>
      <c r="H16" s="96">
        <f t="shared" ref="H16:J17" si="0">H17</f>
        <v>1191299</v>
      </c>
      <c r="I16" s="96">
        <f t="shared" si="0"/>
        <v>1191299</v>
      </c>
      <c r="J16" s="96">
        <f t="shared" si="0"/>
        <v>735906.78999999992</v>
      </c>
      <c r="K16" s="12">
        <f t="shared" ref="K16:K61" si="1">SUM(J16/I16*100)</f>
        <v>61.773475005015534</v>
      </c>
    </row>
    <row r="17" spans="1:11" ht="46.5" customHeight="1">
      <c r="A17" s="73" t="s">
        <v>110</v>
      </c>
      <c r="B17" s="71" t="s">
        <v>11</v>
      </c>
      <c r="C17" s="74">
        <v>0</v>
      </c>
      <c r="D17" s="74">
        <v>10</v>
      </c>
      <c r="E17" s="72"/>
      <c r="F17" s="72"/>
      <c r="G17" s="72"/>
      <c r="H17" s="97">
        <f t="shared" si="0"/>
        <v>1191299</v>
      </c>
      <c r="I17" s="97">
        <f t="shared" si="0"/>
        <v>1191299</v>
      </c>
      <c r="J17" s="97">
        <f t="shared" si="0"/>
        <v>735906.78999999992</v>
      </c>
      <c r="K17" s="12">
        <f t="shared" si="1"/>
        <v>61.773475005015534</v>
      </c>
    </row>
    <row r="18" spans="1:11">
      <c r="A18" s="75" t="s">
        <v>111</v>
      </c>
      <c r="B18" s="71" t="s">
        <v>11</v>
      </c>
      <c r="C18" s="74">
        <v>0</v>
      </c>
      <c r="D18" s="74">
        <v>10</v>
      </c>
      <c r="E18" s="74">
        <v>908</v>
      </c>
      <c r="F18" s="68" t="s">
        <v>40</v>
      </c>
      <c r="G18" s="68" t="s">
        <v>7</v>
      </c>
      <c r="H18" s="97">
        <f>H19+H22+H29</f>
        <v>1191299</v>
      </c>
      <c r="I18" s="97">
        <f>I19+I22+I29</f>
        <v>1191299</v>
      </c>
      <c r="J18" s="97">
        <f>J19+J22+J29</f>
        <v>735906.78999999992</v>
      </c>
      <c r="K18" s="12">
        <f t="shared" si="1"/>
        <v>61.773475005015534</v>
      </c>
    </row>
    <row r="19" spans="1:11" ht="39">
      <c r="A19" s="73" t="s">
        <v>62</v>
      </c>
      <c r="B19" s="76" t="s">
        <v>11</v>
      </c>
      <c r="C19" s="77">
        <v>0</v>
      </c>
      <c r="D19" s="78">
        <v>10</v>
      </c>
      <c r="E19" s="77">
        <v>908</v>
      </c>
      <c r="F19" s="77">
        <v>80020</v>
      </c>
      <c r="G19" s="76" t="s">
        <v>7</v>
      </c>
      <c r="H19" s="97">
        <f t="shared" ref="H19:J20" si="2">H20</f>
        <v>408174</v>
      </c>
      <c r="I19" s="97">
        <f t="shared" si="2"/>
        <v>408174</v>
      </c>
      <c r="J19" s="97">
        <f t="shared" si="2"/>
        <v>271795.15999999997</v>
      </c>
      <c r="K19" s="12">
        <f t="shared" si="1"/>
        <v>66.58806293394484</v>
      </c>
    </row>
    <row r="20" spans="1:11" ht="51.75">
      <c r="A20" s="79" t="s">
        <v>64</v>
      </c>
      <c r="B20" s="76" t="s">
        <v>11</v>
      </c>
      <c r="C20" s="77">
        <v>0</v>
      </c>
      <c r="D20" s="78">
        <v>10</v>
      </c>
      <c r="E20" s="77">
        <v>908</v>
      </c>
      <c r="F20" s="77">
        <v>80020</v>
      </c>
      <c r="G20" s="77">
        <v>100</v>
      </c>
      <c r="H20" s="97">
        <f t="shared" si="2"/>
        <v>408174</v>
      </c>
      <c r="I20" s="97">
        <f t="shared" si="2"/>
        <v>408174</v>
      </c>
      <c r="J20" s="97">
        <f t="shared" si="2"/>
        <v>271795.15999999997</v>
      </c>
      <c r="K20" s="12">
        <f t="shared" si="1"/>
        <v>66.58806293394484</v>
      </c>
    </row>
    <row r="21" spans="1:11" ht="33.75" customHeight="1">
      <c r="A21" s="79" t="s">
        <v>65</v>
      </c>
      <c r="B21" s="76" t="s">
        <v>11</v>
      </c>
      <c r="C21" s="77">
        <v>0</v>
      </c>
      <c r="D21" s="78">
        <v>10</v>
      </c>
      <c r="E21" s="77">
        <v>908</v>
      </c>
      <c r="F21" s="77">
        <v>80020</v>
      </c>
      <c r="G21" s="77">
        <v>120</v>
      </c>
      <c r="H21" s="97">
        <v>408174</v>
      </c>
      <c r="I21" s="97">
        <v>408174</v>
      </c>
      <c r="J21" s="97">
        <v>271795.15999999997</v>
      </c>
      <c r="K21" s="12">
        <f t="shared" si="1"/>
        <v>66.58806293394484</v>
      </c>
    </row>
    <row r="22" spans="1:11" ht="44.25" customHeight="1">
      <c r="A22" s="79" t="s">
        <v>112</v>
      </c>
      <c r="B22" s="76" t="s">
        <v>11</v>
      </c>
      <c r="C22" s="77">
        <v>0</v>
      </c>
      <c r="D22" s="78">
        <v>10</v>
      </c>
      <c r="E22" s="77">
        <v>908</v>
      </c>
      <c r="F22" s="77">
        <v>80040</v>
      </c>
      <c r="G22" s="76" t="s">
        <v>7</v>
      </c>
      <c r="H22" s="97">
        <f>H23+H25+H27</f>
        <v>719126</v>
      </c>
      <c r="I22" s="97">
        <f>I23+I25+I27</f>
        <v>719126</v>
      </c>
      <c r="J22" s="97">
        <f>J23+J25+J27</f>
        <v>418164.39999999997</v>
      </c>
      <c r="K22" s="12">
        <f t="shared" si="1"/>
        <v>58.148975283886273</v>
      </c>
    </row>
    <row r="23" spans="1:11" ht="51.75">
      <c r="A23" s="79" t="s">
        <v>64</v>
      </c>
      <c r="B23" s="76" t="s">
        <v>11</v>
      </c>
      <c r="C23" s="77">
        <v>0</v>
      </c>
      <c r="D23" s="78">
        <v>10</v>
      </c>
      <c r="E23" s="77">
        <v>908</v>
      </c>
      <c r="F23" s="77">
        <v>80040</v>
      </c>
      <c r="G23" s="77">
        <v>100</v>
      </c>
      <c r="H23" s="97">
        <f>H24</f>
        <v>626026</v>
      </c>
      <c r="I23" s="97">
        <f>I24</f>
        <v>626026</v>
      </c>
      <c r="J23" s="97">
        <f>J24</f>
        <v>384016.29</v>
      </c>
      <c r="K23" s="12">
        <f t="shared" si="1"/>
        <v>61.341907524607599</v>
      </c>
    </row>
    <row r="24" spans="1:11" ht="26.25">
      <c r="A24" s="79" t="s">
        <v>65</v>
      </c>
      <c r="B24" s="76" t="s">
        <v>11</v>
      </c>
      <c r="C24" s="77">
        <v>0</v>
      </c>
      <c r="D24" s="78">
        <v>10</v>
      </c>
      <c r="E24" s="77">
        <v>908</v>
      </c>
      <c r="F24" s="77">
        <v>80040</v>
      </c>
      <c r="G24" s="77">
        <v>120</v>
      </c>
      <c r="H24" s="97">
        <v>626026</v>
      </c>
      <c r="I24" s="97">
        <v>626026</v>
      </c>
      <c r="J24" s="97">
        <v>384016.29</v>
      </c>
      <c r="K24" s="12">
        <f t="shared" si="1"/>
        <v>61.341907524607599</v>
      </c>
    </row>
    <row r="25" spans="1:11" ht="26.25">
      <c r="A25" s="79" t="s">
        <v>90</v>
      </c>
      <c r="B25" s="76" t="s">
        <v>11</v>
      </c>
      <c r="C25" s="77">
        <v>0</v>
      </c>
      <c r="D25" s="78">
        <v>10</v>
      </c>
      <c r="E25" s="77">
        <v>908</v>
      </c>
      <c r="F25" s="77">
        <v>80040</v>
      </c>
      <c r="G25" s="77">
        <v>200</v>
      </c>
      <c r="H25" s="97">
        <f>H26</f>
        <v>87600</v>
      </c>
      <c r="I25" s="97">
        <f>I26</f>
        <v>87600</v>
      </c>
      <c r="J25" s="97">
        <f>J26</f>
        <v>30992.05</v>
      </c>
      <c r="K25" s="12">
        <f t="shared" si="1"/>
        <v>35.379052511415523</v>
      </c>
    </row>
    <row r="26" spans="1:11" ht="26.25">
      <c r="A26" s="80" t="s">
        <v>113</v>
      </c>
      <c r="B26" s="76" t="s">
        <v>11</v>
      </c>
      <c r="C26" s="77">
        <v>0</v>
      </c>
      <c r="D26" s="78">
        <v>10</v>
      </c>
      <c r="E26" s="77">
        <v>908</v>
      </c>
      <c r="F26" s="77">
        <v>80040</v>
      </c>
      <c r="G26" s="77">
        <v>240</v>
      </c>
      <c r="H26" s="97">
        <v>87600</v>
      </c>
      <c r="I26" s="97">
        <v>87600</v>
      </c>
      <c r="J26" s="97">
        <v>30992.05</v>
      </c>
      <c r="K26" s="12">
        <f t="shared" si="1"/>
        <v>35.379052511415523</v>
      </c>
    </row>
    <row r="27" spans="1:11">
      <c r="A27" s="80" t="s">
        <v>16</v>
      </c>
      <c r="B27" s="76" t="s">
        <v>11</v>
      </c>
      <c r="C27" s="77">
        <v>0</v>
      </c>
      <c r="D27" s="78">
        <v>10</v>
      </c>
      <c r="E27" s="77">
        <v>908</v>
      </c>
      <c r="F27" s="77">
        <v>80040</v>
      </c>
      <c r="G27" s="77">
        <v>800</v>
      </c>
      <c r="H27" s="97">
        <f>H28</f>
        <v>5500</v>
      </c>
      <c r="I27" s="97">
        <f>I28</f>
        <v>5500</v>
      </c>
      <c r="J27" s="97">
        <f>J28</f>
        <v>3156.06</v>
      </c>
      <c r="K27" s="12">
        <f t="shared" si="1"/>
        <v>57.382909090909081</v>
      </c>
    </row>
    <row r="28" spans="1:11">
      <c r="A28" s="80" t="s">
        <v>43</v>
      </c>
      <c r="B28" s="76" t="s">
        <v>11</v>
      </c>
      <c r="C28" s="77">
        <v>0</v>
      </c>
      <c r="D28" s="78">
        <v>10</v>
      </c>
      <c r="E28" s="77">
        <v>908</v>
      </c>
      <c r="F28" s="77">
        <v>80040</v>
      </c>
      <c r="G28" s="77">
        <v>850</v>
      </c>
      <c r="H28" s="97">
        <v>5500</v>
      </c>
      <c r="I28" s="97">
        <v>5500</v>
      </c>
      <c r="J28" s="97">
        <v>3156.06</v>
      </c>
      <c r="K28" s="12">
        <f t="shared" si="1"/>
        <v>57.382909090909081</v>
      </c>
    </row>
    <row r="29" spans="1:11" ht="26.25">
      <c r="A29" s="80" t="s">
        <v>84</v>
      </c>
      <c r="B29" s="76" t="s">
        <v>11</v>
      </c>
      <c r="C29" s="77">
        <v>0</v>
      </c>
      <c r="D29" s="78">
        <v>10</v>
      </c>
      <c r="E29" s="77">
        <v>908</v>
      </c>
      <c r="F29" s="77">
        <v>51180</v>
      </c>
      <c r="G29" s="76" t="s">
        <v>7</v>
      </c>
      <c r="H29" s="97">
        <f>H30+H33</f>
        <v>63999</v>
      </c>
      <c r="I29" s="97">
        <f>I30+I33</f>
        <v>63999</v>
      </c>
      <c r="J29" s="97">
        <f>J30+J33</f>
        <v>45947.23</v>
      </c>
      <c r="K29" s="12">
        <f t="shared" si="1"/>
        <v>71.793668651072679</v>
      </c>
    </row>
    <row r="30" spans="1:11" ht="51.75">
      <c r="A30" s="79" t="s">
        <v>64</v>
      </c>
      <c r="B30" s="76" t="s">
        <v>11</v>
      </c>
      <c r="C30" s="77">
        <v>0</v>
      </c>
      <c r="D30" s="78">
        <v>10</v>
      </c>
      <c r="E30" s="77">
        <v>908</v>
      </c>
      <c r="F30" s="77">
        <v>51180</v>
      </c>
      <c r="G30" s="77">
        <v>100</v>
      </c>
      <c r="H30" s="97">
        <v>60714</v>
      </c>
      <c r="I30" s="97">
        <v>60714</v>
      </c>
      <c r="J30" s="97">
        <f>J31</f>
        <v>43022.23</v>
      </c>
      <c r="K30" s="12">
        <f t="shared" si="1"/>
        <v>70.860476990479953</v>
      </c>
    </row>
    <row r="31" spans="1:11" ht="26.25">
      <c r="A31" s="79" t="s">
        <v>65</v>
      </c>
      <c r="B31" s="76" t="s">
        <v>11</v>
      </c>
      <c r="C31" s="77">
        <v>0</v>
      </c>
      <c r="D31" s="78">
        <v>10</v>
      </c>
      <c r="E31" s="77">
        <v>908</v>
      </c>
      <c r="F31" s="77">
        <v>51180</v>
      </c>
      <c r="G31" s="77">
        <v>120</v>
      </c>
      <c r="H31" s="97">
        <v>60714</v>
      </c>
      <c r="I31" s="97">
        <v>60714</v>
      </c>
      <c r="J31" s="97">
        <v>43022.23</v>
      </c>
      <c r="K31" s="12">
        <f t="shared" si="1"/>
        <v>70.860476990479953</v>
      </c>
    </row>
    <row r="32" spans="1:11" ht="26.25">
      <c r="A32" s="79" t="s">
        <v>90</v>
      </c>
      <c r="B32" s="76" t="s">
        <v>11</v>
      </c>
      <c r="C32" s="77">
        <v>0</v>
      </c>
      <c r="D32" s="78">
        <v>10</v>
      </c>
      <c r="E32" s="77">
        <v>908</v>
      </c>
      <c r="F32" s="77">
        <v>51180</v>
      </c>
      <c r="G32" s="77">
        <v>200</v>
      </c>
      <c r="H32" s="97">
        <v>3285</v>
      </c>
      <c r="I32" s="97">
        <v>3285</v>
      </c>
      <c r="J32" s="97">
        <v>2925</v>
      </c>
      <c r="K32" s="12">
        <f t="shared" si="1"/>
        <v>89.041095890410958</v>
      </c>
    </row>
    <row r="33" spans="1:11" ht="26.25">
      <c r="A33" s="80" t="s">
        <v>113</v>
      </c>
      <c r="B33" s="76" t="s">
        <v>11</v>
      </c>
      <c r="C33" s="77">
        <v>0</v>
      </c>
      <c r="D33" s="78">
        <v>10</v>
      </c>
      <c r="E33" s="77">
        <v>908</v>
      </c>
      <c r="F33" s="77">
        <v>51180</v>
      </c>
      <c r="G33" s="77">
        <v>240</v>
      </c>
      <c r="H33" s="97">
        <v>3285</v>
      </c>
      <c r="I33" s="97">
        <v>3285</v>
      </c>
      <c r="J33" s="97">
        <v>2925</v>
      </c>
      <c r="K33" s="12">
        <f t="shared" si="1"/>
        <v>89.041095890410958</v>
      </c>
    </row>
    <row r="34" spans="1:11" ht="39">
      <c r="A34" s="81" t="s">
        <v>114</v>
      </c>
      <c r="B34" s="71" t="s">
        <v>12</v>
      </c>
      <c r="C34" s="77"/>
      <c r="D34" s="78"/>
      <c r="E34" s="77"/>
      <c r="F34" s="77"/>
      <c r="G34" s="77"/>
      <c r="H34" s="96">
        <f t="shared" ref="H34:J38" si="3">H35</f>
        <v>59000</v>
      </c>
      <c r="I34" s="96">
        <f t="shared" si="3"/>
        <v>59000</v>
      </c>
      <c r="J34" s="96">
        <f t="shared" si="3"/>
        <v>33134.26</v>
      </c>
      <c r="K34" s="12">
        <f t="shared" si="1"/>
        <v>56.159762711864417</v>
      </c>
    </row>
    <row r="35" spans="1:11">
      <c r="A35" s="80" t="s">
        <v>115</v>
      </c>
      <c r="B35" s="76" t="s">
        <v>12</v>
      </c>
      <c r="C35" s="77">
        <v>0</v>
      </c>
      <c r="D35" s="76" t="s">
        <v>6</v>
      </c>
      <c r="E35" s="77"/>
      <c r="F35" s="77"/>
      <c r="G35" s="77"/>
      <c r="H35" s="97">
        <f t="shared" si="3"/>
        <v>59000</v>
      </c>
      <c r="I35" s="97">
        <f t="shared" si="3"/>
        <v>59000</v>
      </c>
      <c r="J35" s="97">
        <f t="shared" si="3"/>
        <v>33134.26</v>
      </c>
      <c r="K35" s="12">
        <f t="shared" si="1"/>
        <v>56.159762711864417</v>
      </c>
    </row>
    <row r="36" spans="1:11">
      <c r="A36" s="75" t="s">
        <v>111</v>
      </c>
      <c r="B36" s="76" t="s">
        <v>12</v>
      </c>
      <c r="C36" s="77">
        <v>0</v>
      </c>
      <c r="D36" s="76" t="s">
        <v>6</v>
      </c>
      <c r="E36" s="77">
        <v>908</v>
      </c>
      <c r="F36" s="76" t="s">
        <v>40</v>
      </c>
      <c r="G36" s="76" t="s">
        <v>7</v>
      </c>
      <c r="H36" s="97">
        <f t="shared" si="3"/>
        <v>59000</v>
      </c>
      <c r="I36" s="97">
        <f t="shared" si="3"/>
        <v>59000</v>
      </c>
      <c r="J36" s="97">
        <f t="shared" si="3"/>
        <v>33134.26</v>
      </c>
      <c r="K36" s="12">
        <v>0</v>
      </c>
    </row>
    <row r="37" spans="1:11" ht="26.25">
      <c r="A37" s="80" t="s">
        <v>54</v>
      </c>
      <c r="B37" s="76" t="s">
        <v>12</v>
      </c>
      <c r="C37" s="77">
        <v>0</v>
      </c>
      <c r="D37" s="76" t="s">
        <v>6</v>
      </c>
      <c r="E37" s="77">
        <v>908</v>
      </c>
      <c r="F37" s="77">
        <v>37150</v>
      </c>
      <c r="G37" s="76" t="s">
        <v>7</v>
      </c>
      <c r="H37" s="97">
        <f t="shared" si="3"/>
        <v>59000</v>
      </c>
      <c r="I37" s="97">
        <f t="shared" si="3"/>
        <v>59000</v>
      </c>
      <c r="J37" s="97">
        <f t="shared" si="3"/>
        <v>33134.26</v>
      </c>
      <c r="K37" s="12">
        <f t="shared" si="1"/>
        <v>56.159762711864417</v>
      </c>
    </row>
    <row r="38" spans="1:11">
      <c r="A38" s="80" t="s">
        <v>16</v>
      </c>
      <c r="B38" s="76" t="s">
        <v>12</v>
      </c>
      <c r="C38" s="77">
        <v>0</v>
      </c>
      <c r="D38" s="76" t="s">
        <v>6</v>
      </c>
      <c r="E38" s="77">
        <v>908</v>
      </c>
      <c r="F38" s="77">
        <v>37150</v>
      </c>
      <c r="G38" s="76" t="s">
        <v>17</v>
      </c>
      <c r="H38" s="97">
        <f t="shared" si="3"/>
        <v>59000</v>
      </c>
      <c r="I38" s="97">
        <f t="shared" si="3"/>
        <v>59000</v>
      </c>
      <c r="J38" s="97">
        <f t="shared" si="3"/>
        <v>33134.26</v>
      </c>
      <c r="K38" s="12">
        <f t="shared" si="1"/>
        <v>56.159762711864417</v>
      </c>
    </row>
    <row r="39" spans="1:11" ht="26.25">
      <c r="A39" s="80" t="s">
        <v>53</v>
      </c>
      <c r="B39" s="76" t="s">
        <v>12</v>
      </c>
      <c r="C39" s="77">
        <v>0</v>
      </c>
      <c r="D39" s="76" t="s">
        <v>6</v>
      </c>
      <c r="E39" s="77">
        <v>908</v>
      </c>
      <c r="F39" s="77">
        <v>37150</v>
      </c>
      <c r="G39" s="76" t="s">
        <v>32</v>
      </c>
      <c r="H39" s="97">
        <v>59000</v>
      </c>
      <c r="I39" s="97">
        <v>59000</v>
      </c>
      <c r="J39" s="97">
        <v>33134.26</v>
      </c>
      <c r="K39" s="120">
        <f t="shared" si="1"/>
        <v>56.159762711864417</v>
      </c>
    </row>
    <row r="40" spans="1:11">
      <c r="A40" s="67" t="s">
        <v>38</v>
      </c>
      <c r="B40" s="82"/>
      <c r="C40" s="69"/>
      <c r="D40" s="69"/>
      <c r="E40" s="69"/>
      <c r="F40" s="69"/>
      <c r="G40" s="69"/>
      <c r="H40" s="95">
        <f>H41+H63+H80+H97+H67</f>
        <v>663300.15</v>
      </c>
      <c r="I40" s="95">
        <f>I41+I63+I80+I97+I67</f>
        <v>663300.15</v>
      </c>
      <c r="J40" s="95">
        <f>J41+J63+J80+J97+J67</f>
        <v>283886.45</v>
      </c>
      <c r="K40" s="120">
        <f t="shared" si="1"/>
        <v>42.7990932913252</v>
      </c>
    </row>
    <row r="41" spans="1:11">
      <c r="A41" s="83" t="s">
        <v>19</v>
      </c>
      <c r="B41" s="84" t="s">
        <v>55</v>
      </c>
      <c r="C41" s="85">
        <v>0</v>
      </c>
      <c r="D41" s="85" t="s">
        <v>6</v>
      </c>
      <c r="E41" s="85">
        <v>908</v>
      </c>
      <c r="F41" s="84" t="s">
        <v>40</v>
      </c>
      <c r="G41" s="85" t="s">
        <v>7</v>
      </c>
      <c r="H41" s="96">
        <f>H46+H50+H42</f>
        <v>32330</v>
      </c>
      <c r="I41" s="96">
        <f>I46+I50+I42</f>
        <v>32330</v>
      </c>
      <c r="J41" s="96">
        <f>J46+J50+J42</f>
        <v>10130</v>
      </c>
      <c r="K41" s="12">
        <f t="shared" si="1"/>
        <v>31.333127126507886</v>
      </c>
    </row>
    <row r="42" spans="1:11" ht="26.25">
      <c r="A42" s="86" t="s">
        <v>71</v>
      </c>
      <c r="B42" s="71" t="s">
        <v>55</v>
      </c>
      <c r="C42" s="71" t="s">
        <v>44</v>
      </c>
      <c r="D42" s="87" t="s">
        <v>6</v>
      </c>
      <c r="E42" s="74">
        <v>908</v>
      </c>
      <c r="F42" s="87" t="s">
        <v>40</v>
      </c>
      <c r="G42" s="71" t="s">
        <v>7</v>
      </c>
      <c r="H42" s="96">
        <v>2130</v>
      </c>
      <c r="I42" s="96">
        <v>2130</v>
      </c>
      <c r="J42" s="96">
        <v>2130</v>
      </c>
      <c r="K42" s="12">
        <f t="shared" si="1"/>
        <v>100</v>
      </c>
    </row>
    <row r="43" spans="1:11" ht="51.75">
      <c r="A43" s="79" t="s">
        <v>72</v>
      </c>
      <c r="B43" s="76" t="s">
        <v>55</v>
      </c>
      <c r="C43" s="76" t="s">
        <v>44</v>
      </c>
      <c r="D43" s="88" t="s">
        <v>6</v>
      </c>
      <c r="E43" s="77">
        <v>908</v>
      </c>
      <c r="F43" s="88" t="s">
        <v>116</v>
      </c>
      <c r="G43" s="76" t="s">
        <v>7</v>
      </c>
      <c r="H43" s="97">
        <v>2130</v>
      </c>
      <c r="I43" s="97">
        <v>2130</v>
      </c>
      <c r="J43" s="97">
        <v>2130</v>
      </c>
      <c r="K43" s="12">
        <f t="shared" si="1"/>
        <v>100</v>
      </c>
    </row>
    <row r="44" spans="1:11">
      <c r="A44" s="79" t="s">
        <v>21</v>
      </c>
      <c r="B44" s="76" t="s">
        <v>55</v>
      </c>
      <c r="C44" s="76" t="s">
        <v>44</v>
      </c>
      <c r="D44" s="88" t="s">
        <v>6</v>
      </c>
      <c r="E44" s="77">
        <v>908</v>
      </c>
      <c r="F44" s="88" t="s">
        <v>116</v>
      </c>
      <c r="G44" s="76" t="s">
        <v>22</v>
      </c>
      <c r="H44" s="97">
        <v>2130</v>
      </c>
      <c r="I44" s="97">
        <v>2130</v>
      </c>
      <c r="J44" s="97">
        <v>2130</v>
      </c>
      <c r="K44" s="12">
        <f t="shared" si="1"/>
        <v>100</v>
      </c>
    </row>
    <row r="45" spans="1:11">
      <c r="A45" s="79" t="s">
        <v>117</v>
      </c>
      <c r="B45" s="76" t="s">
        <v>55</v>
      </c>
      <c r="C45" s="76" t="s">
        <v>44</v>
      </c>
      <c r="D45" s="88" t="s">
        <v>6</v>
      </c>
      <c r="E45" s="77">
        <v>908</v>
      </c>
      <c r="F45" s="88" t="s">
        <v>116</v>
      </c>
      <c r="G45" s="76" t="s">
        <v>23</v>
      </c>
      <c r="H45" s="97">
        <v>2130</v>
      </c>
      <c r="I45" s="97">
        <v>2130</v>
      </c>
      <c r="J45" s="97">
        <v>2130</v>
      </c>
      <c r="K45" s="12">
        <f t="shared" si="1"/>
        <v>100</v>
      </c>
    </row>
    <row r="46" spans="1:11">
      <c r="A46" s="89" t="s">
        <v>29</v>
      </c>
      <c r="B46" s="71" t="s">
        <v>55</v>
      </c>
      <c r="C46" s="71" t="s">
        <v>44</v>
      </c>
      <c r="D46" s="90" t="s">
        <v>6</v>
      </c>
      <c r="E46" s="74">
        <v>908</v>
      </c>
      <c r="F46" s="84" t="s">
        <v>40</v>
      </c>
      <c r="G46" s="71" t="s">
        <v>7</v>
      </c>
      <c r="H46" s="96">
        <v>10000</v>
      </c>
      <c r="I46" s="96">
        <v>10000</v>
      </c>
      <c r="J46" s="96">
        <v>0</v>
      </c>
      <c r="K46" s="12">
        <v>0</v>
      </c>
    </row>
    <row r="47" spans="1:11">
      <c r="A47" s="79" t="s">
        <v>74</v>
      </c>
      <c r="B47" s="76" t="s">
        <v>55</v>
      </c>
      <c r="C47" s="76" t="s">
        <v>44</v>
      </c>
      <c r="D47" s="78" t="s">
        <v>6</v>
      </c>
      <c r="E47" s="77">
        <v>908</v>
      </c>
      <c r="F47" s="78">
        <v>83030</v>
      </c>
      <c r="G47" s="76" t="s">
        <v>7</v>
      </c>
      <c r="H47" s="97">
        <v>10000</v>
      </c>
      <c r="I47" s="97">
        <v>10000</v>
      </c>
      <c r="J47" s="97">
        <v>0</v>
      </c>
      <c r="K47" s="12">
        <f t="shared" si="1"/>
        <v>0</v>
      </c>
    </row>
    <row r="48" spans="1:11">
      <c r="A48" s="80" t="s">
        <v>16</v>
      </c>
      <c r="B48" s="76" t="s">
        <v>55</v>
      </c>
      <c r="C48" s="76" t="s">
        <v>44</v>
      </c>
      <c r="D48" s="78" t="s">
        <v>6</v>
      </c>
      <c r="E48" s="77">
        <v>908</v>
      </c>
      <c r="F48" s="78">
        <v>83030</v>
      </c>
      <c r="G48" s="76" t="s">
        <v>17</v>
      </c>
      <c r="H48" s="97">
        <v>10000</v>
      </c>
      <c r="I48" s="97">
        <v>10000</v>
      </c>
      <c r="J48" s="97">
        <v>0</v>
      </c>
      <c r="K48" s="12">
        <f t="shared" si="1"/>
        <v>0</v>
      </c>
    </row>
    <row r="49" spans="1:11">
      <c r="A49" s="79" t="s">
        <v>75</v>
      </c>
      <c r="B49" s="76" t="s">
        <v>55</v>
      </c>
      <c r="C49" s="76" t="s">
        <v>44</v>
      </c>
      <c r="D49" s="78" t="s">
        <v>6</v>
      </c>
      <c r="E49" s="77">
        <v>908</v>
      </c>
      <c r="F49" s="78">
        <v>83030</v>
      </c>
      <c r="G49" s="76" t="s">
        <v>30</v>
      </c>
      <c r="H49" s="97">
        <v>10000</v>
      </c>
      <c r="I49" s="97">
        <v>10000</v>
      </c>
      <c r="J49" s="97">
        <v>0</v>
      </c>
      <c r="K49" s="12">
        <f t="shared" si="1"/>
        <v>0</v>
      </c>
    </row>
    <row r="50" spans="1:11">
      <c r="A50" s="89" t="s">
        <v>76</v>
      </c>
      <c r="B50" s="71" t="s">
        <v>55</v>
      </c>
      <c r="C50" s="71" t="s">
        <v>44</v>
      </c>
      <c r="D50" s="90" t="s">
        <v>6</v>
      </c>
      <c r="E50" s="74">
        <v>908</v>
      </c>
      <c r="F50" s="84" t="s">
        <v>40</v>
      </c>
      <c r="G50" s="71" t="s">
        <v>7</v>
      </c>
      <c r="H50" s="96">
        <f>H53+H56+H59+H60</f>
        <v>20200</v>
      </c>
      <c r="I50" s="96">
        <f>I53+I56+I59+I60</f>
        <v>20200</v>
      </c>
      <c r="J50" s="96">
        <f>J53+J56+J59+J60</f>
        <v>8000</v>
      </c>
      <c r="K50" s="12">
        <f t="shared" si="1"/>
        <v>39.603960396039604</v>
      </c>
    </row>
    <row r="51" spans="1:11" ht="26.25">
      <c r="A51" s="91" t="s">
        <v>145</v>
      </c>
      <c r="B51" s="108" t="s">
        <v>55</v>
      </c>
      <c r="C51" s="108" t="s">
        <v>44</v>
      </c>
      <c r="D51" s="109" t="s">
        <v>6</v>
      </c>
      <c r="E51" s="110">
        <v>908</v>
      </c>
      <c r="F51" s="108" t="s">
        <v>118</v>
      </c>
      <c r="G51" s="108" t="s">
        <v>7</v>
      </c>
      <c r="H51" s="111">
        <v>6000</v>
      </c>
      <c r="I51" s="111">
        <v>6000</v>
      </c>
      <c r="J51" s="111">
        <v>0</v>
      </c>
      <c r="K51" s="106">
        <f t="shared" si="1"/>
        <v>0</v>
      </c>
    </row>
    <row r="52" spans="1:11" ht="26.25">
      <c r="A52" s="79" t="s">
        <v>90</v>
      </c>
      <c r="B52" s="76" t="s">
        <v>55</v>
      </c>
      <c r="C52" s="76" t="s">
        <v>44</v>
      </c>
      <c r="D52" s="78" t="s">
        <v>6</v>
      </c>
      <c r="E52" s="77">
        <v>908</v>
      </c>
      <c r="F52" s="76" t="s">
        <v>118</v>
      </c>
      <c r="G52" s="76" t="s">
        <v>9</v>
      </c>
      <c r="H52" s="97">
        <v>6000</v>
      </c>
      <c r="I52" s="97">
        <v>6000</v>
      </c>
      <c r="J52" s="97">
        <v>0</v>
      </c>
      <c r="K52" s="12">
        <f t="shared" si="1"/>
        <v>0</v>
      </c>
    </row>
    <row r="53" spans="1:11" ht="26.25">
      <c r="A53" s="79" t="s">
        <v>52</v>
      </c>
      <c r="B53" s="76" t="s">
        <v>55</v>
      </c>
      <c r="C53" s="76" t="s">
        <v>44</v>
      </c>
      <c r="D53" s="78" t="s">
        <v>6</v>
      </c>
      <c r="E53" s="77">
        <v>908</v>
      </c>
      <c r="F53" s="76" t="s">
        <v>118</v>
      </c>
      <c r="G53" s="76" t="s">
        <v>10</v>
      </c>
      <c r="H53" s="97">
        <v>6000</v>
      </c>
      <c r="I53" s="97">
        <v>6000</v>
      </c>
      <c r="J53" s="97">
        <v>0</v>
      </c>
      <c r="K53" s="12">
        <f t="shared" si="1"/>
        <v>0</v>
      </c>
    </row>
    <row r="54" spans="1:11">
      <c r="A54" s="91" t="s">
        <v>78</v>
      </c>
      <c r="B54" s="108" t="s">
        <v>55</v>
      </c>
      <c r="C54" s="108" t="s">
        <v>44</v>
      </c>
      <c r="D54" s="109" t="s">
        <v>6</v>
      </c>
      <c r="E54" s="110">
        <v>908</v>
      </c>
      <c r="F54" s="108" t="s">
        <v>119</v>
      </c>
      <c r="G54" s="108" t="s">
        <v>7</v>
      </c>
      <c r="H54" s="111">
        <v>8000</v>
      </c>
      <c r="I54" s="111">
        <v>8000</v>
      </c>
      <c r="J54" s="111">
        <v>8000</v>
      </c>
      <c r="K54" s="106">
        <f t="shared" si="1"/>
        <v>100</v>
      </c>
    </row>
    <row r="55" spans="1:11">
      <c r="A55" s="80" t="s">
        <v>16</v>
      </c>
      <c r="B55" s="76" t="s">
        <v>55</v>
      </c>
      <c r="C55" s="76" t="s">
        <v>44</v>
      </c>
      <c r="D55" s="78" t="s">
        <v>6</v>
      </c>
      <c r="E55" s="77">
        <v>908</v>
      </c>
      <c r="F55" s="76" t="s">
        <v>119</v>
      </c>
      <c r="G55" s="76" t="s">
        <v>17</v>
      </c>
      <c r="H55" s="97">
        <v>8000</v>
      </c>
      <c r="I55" s="97">
        <v>8000</v>
      </c>
      <c r="J55" s="97">
        <v>8000</v>
      </c>
      <c r="K55" s="12">
        <f t="shared" si="1"/>
        <v>100</v>
      </c>
    </row>
    <row r="56" spans="1:11">
      <c r="A56" s="80" t="s">
        <v>43</v>
      </c>
      <c r="B56" s="76" t="s">
        <v>55</v>
      </c>
      <c r="C56" s="76" t="s">
        <v>44</v>
      </c>
      <c r="D56" s="78" t="s">
        <v>6</v>
      </c>
      <c r="E56" s="77">
        <v>908</v>
      </c>
      <c r="F56" s="76" t="s">
        <v>119</v>
      </c>
      <c r="G56" s="76" t="s">
        <v>42</v>
      </c>
      <c r="H56" s="97">
        <v>8000</v>
      </c>
      <c r="I56" s="97">
        <v>8000</v>
      </c>
      <c r="J56" s="97">
        <v>8000</v>
      </c>
      <c r="K56" s="12">
        <f t="shared" si="1"/>
        <v>100</v>
      </c>
    </row>
    <row r="57" spans="1:11" ht="26.25">
      <c r="A57" s="121" t="s">
        <v>80</v>
      </c>
      <c r="B57" s="108" t="s">
        <v>55</v>
      </c>
      <c r="C57" s="108" t="s">
        <v>44</v>
      </c>
      <c r="D57" s="109" t="s">
        <v>6</v>
      </c>
      <c r="E57" s="110">
        <v>908</v>
      </c>
      <c r="F57" s="108" t="s">
        <v>120</v>
      </c>
      <c r="G57" s="108" t="s">
        <v>7</v>
      </c>
      <c r="H57" s="111">
        <v>6000</v>
      </c>
      <c r="I57" s="111">
        <v>6000</v>
      </c>
      <c r="J57" s="111">
        <v>0</v>
      </c>
      <c r="K57" s="106">
        <v>0</v>
      </c>
    </row>
    <row r="58" spans="1:11" ht="26.25">
      <c r="A58" s="79" t="s">
        <v>90</v>
      </c>
      <c r="B58" s="76" t="s">
        <v>55</v>
      </c>
      <c r="C58" s="76" t="s">
        <v>44</v>
      </c>
      <c r="D58" s="78" t="s">
        <v>6</v>
      </c>
      <c r="E58" s="77">
        <v>908</v>
      </c>
      <c r="F58" s="76" t="s">
        <v>120</v>
      </c>
      <c r="G58" s="76" t="s">
        <v>9</v>
      </c>
      <c r="H58" s="97">
        <v>6000</v>
      </c>
      <c r="I58" s="97">
        <v>6000</v>
      </c>
      <c r="J58" s="97">
        <v>0</v>
      </c>
      <c r="K58" s="12">
        <v>0</v>
      </c>
    </row>
    <row r="59" spans="1:11" ht="26.25">
      <c r="A59" s="79" t="s">
        <v>52</v>
      </c>
      <c r="B59" s="76" t="s">
        <v>55</v>
      </c>
      <c r="C59" s="76" t="s">
        <v>44</v>
      </c>
      <c r="D59" s="78" t="s">
        <v>6</v>
      </c>
      <c r="E59" s="77">
        <v>908</v>
      </c>
      <c r="F59" s="76" t="s">
        <v>120</v>
      </c>
      <c r="G59" s="76" t="s">
        <v>10</v>
      </c>
      <c r="H59" s="97">
        <v>6000</v>
      </c>
      <c r="I59" s="97">
        <v>6000</v>
      </c>
      <c r="J59" s="97">
        <v>0</v>
      </c>
      <c r="K59" s="12">
        <v>0</v>
      </c>
    </row>
    <row r="60" spans="1:11">
      <c r="A60" s="79" t="s">
        <v>82</v>
      </c>
      <c r="B60" s="76" t="s">
        <v>55</v>
      </c>
      <c r="C60" s="76" t="s">
        <v>44</v>
      </c>
      <c r="D60" s="76" t="s">
        <v>6</v>
      </c>
      <c r="E60" s="77">
        <v>908</v>
      </c>
      <c r="F60" s="92" t="s">
        <v>121</v>
      </c>
      <c r="G60" s="76" t="s">
        <v>7</v>
      </c>
      <c r="H60" s="97">
        <f t="shared" ref="H60:J61" si="4">H61</f>
        <v>200</v>
      </c>
      <c r="I60" s="97">
        <f t="shared" si="4"/>
        <v>200</v>
      </c>
      <c r="J60" s="97">
        <f t="shared" si="4"/>
        <v>0</v>
      </c>
      <c r="K60" s="12">
        <v>0</v>
      </c>
    </row>
    <row r="61" spans="1:11" ht="26.25">
      <c r="A61" s="79" t="s">
        <v>69</v>
      </c>
      <c r="B61" s="76" t="s">
        <v>55</v>
      </c>
      <c r="C61" s="76" t="s">
        <v>44</v>
      </c>
      <c r="D61" s="76" t="s">
        <v>6</v>
      </c>
      <c r="E61" s="77">
        <v>908</v>
      </c>
      <c r="F61" s="92" t="s">
        <v>121</v>
      </c>
      <c r="G61" s="76" t="s">
        <v>9</v>
      </c>
      <c r="H61" s="97">
        <f t="shared" si="4"/>
        <v>200</v>
      </c>
      <c r="I61" s="97">
        <f t="shared" si="4"/>
        <v>200</v>
      </c>
      <c r="J61" s="97">
        <f t="shared" si="4"/>
        <v>0</v>
      </c>
      <c r="K61" s="12">
        <f t="shared" si="1"/>
        <v>0</v>
      </c>
    </row>
    <row r="62" spans="1:11" ht="26.25">
      <c r="A62" s="79" t="s">
        <v>52</v>
      </c>
      <c r="B62" s="76" t="s">
        <v>55</v>
      </c>
      <c r="C62" s="76" t="s">
        <v>44</v>
      </c>
      <c r="D62" s="76" t="s">
        <v>6</v>
      </c>
      <c r="E62" s="77">
        <v>908</v>
      </c>
      <c r="F62" s="92" t="s">
        <v>121</v>
      </c>
      <c r="G62" s="76" t="s">
        <v>10</v>
      </c>
      <c r="H62" s="97">
        <v>200</v>
      </c>
      <c r="I62" s="97">
        <v>200</v>
      </c>
      <c r="J62" s="97">
        <v>0</v>
      </c>
      <c r="K62" s="12">
        <f t="shared" ref="K62:K85" si="5">SUM(J62/I62*100)</f>
        <v>0</v>
      </c>
    </row>
    <row r="63" spans="1:11">
      <c r="A63" s="89" t="s">
        <v>86</v>
      </c>
      <c r="B63" s="71" t="s">
        <v>55</v>
      </c>
      <c r="C63" s="71" t="s">
        <v>44</v>
      </c>
      <c r="D63" s="90" t="s">
        <v>6</v>
      </c>
      <c r="E63" s="74">
        <v>908</v>
      </c>
      <c r="F63" s="93" t="s">
        <v>40</v>
      </c>
      <c r="G63" s="71" t="s">
        <v>7</v>
      </c>
      <c r="H63" s="96">
        <f>H64</f>
        <v>8100</v>
      </c>
      <c r="I63" s="96">
        <f>I64</f>
        <v>8100</v>
      </c>
      <c r="J63" s="96">
        <f>J64</f>
        <v>4050</v>
      </c>
      <c r="K63" s="12">
        <f t="shared" si="5"/>
        <v>50</v>
      </c>
    </row>
    <row r="64" spans="1:11">
      <c r="A64" s="79" t="s">
        <v>88</v>
      </c>
      <c r="B64" s="76" t="s">
        <v>55</v>
      </c>
      <c r="C64" s="76" t="s">
        <v>44</v>
      </c>
      <c r="D64" s="78" t="s">
        <v>6</v>
      </c>
      <c r="E64" s="77">
        <v>908</v>
      </c>
      <c r="F64" s="92" t="s">
        <v>122</v>
      </c>
      <c r="G64" s="76" t="s">
        <v>7</v>
      </c>
      <c r="H64" s="97">
        <f t="shared" ref="H64:J65" si="6">H65</f>
        <v>8100</v>
      </c>
      <c r="I64" s="97">
        <f t="shared" si="6"/>
        <v>8100</v>
      </c>
      <c r="J64" s="97">
        <f t="shared" si="6"/>
        <v>4050</v>
      </c>
      <c r="K64" s="12">
        <f t="shared" si="5"/>
        <v>50</v>
      </c>
    </row>
    <row r="65" spans="1:11" ht="26.25">
      <c r="A65" s="79" t="s">
        <v>90</v>
      </c>
      <c r="B65" s="76" t="s">
        <v>55</v>
      </c>
      <c r="C65" s="76" t="s">
        <v>44</v>
      </c>
      <c r="D65" s="78" t="s">
        <v>6</v>
      </c>
      <c r="E65" s="77">
        <v>908</v>
      </c>
      <c r="F65" s="92" t="s">
        <v>122</v>
      </c>
      <c r="G65" s="76" t="s">
        <v>9</v>
      </c>
      <c r="H65" s="97">
        <f t="shared" si="6"/>
        <v>8100</v>
      </c>
      <c r="I65" s="97">
        <f t="shared" si="6"/>
        <v>8100</v>
      </c>
      <c r="J65" s="97">
        <f t="shared" si="6"/>
        <v>4050</v>
      </c>
      <c r="K65" s="12">
        <f t="shared" si="5"/>
        <v>50</v>
      </c>
    </row>
    <row r="66" spans="1:11" ht="26.25">
      <c r="A66" s="79" t="s">
        <v>52</v>
      </c>
      <c r="B66" s="76" t="s">
        <v>55</v>
      </c>
      <c r="C66" s="76" t="s">
        <v>44</v>
      </c>
      <c r="D66" s="78" t="s">
        <v>6</v>
      </c>
      <c r="E66" s="77">
        <v>908</v>
      </c>
      <c r="F66" s="92" t="s">
        <v>122</v>
      </c>
      <c r="G66" s="76" t="s">
        <v>10</v>
      </c>
      <c r="H66" s="97">
        <v>8100</v>
      </c>
      <c r="I66" s="97">
        <v>8100</v>
      </c>
      <c r="J66" s="97">
        <v>4050</v>
      </c>
      <c r="K66" s="12">
        <f t="shared" si="5"/>
        <v>50</v>
      </c>
    </row>
    <row r="67" spans="1:11">
      <c r="A67" s="89" t="s">
        <v>31</v>
      </c>
      <c r="B67" s="71" t="s">
        <v>55</v>
      </c>
      <c r="C67" s="71" t="s">
        <v>44</v>
      </c>
      <c r="D67" s="90" t="s">
        <v>6</v>
      </c>
      <c r="E67" s="74">
        <v>908</v>
      </c>
      <c r="F67" s="84" t="s">
        <v>40</v>
      </c>
      <c r="G67" s="71" t="s">
        <v>7</v>
      </c>
      <c r="H67" s="96">
        <f>H72+H76+H68</f>
        <v>67130.149999999994</v>
      </c>
      <c r="I67" s="96">
        <f>I72+I76+I68</f>
        <v>67130.149999999994</v>
      </c>
      <c r="J67" s="96">
        <f>J72+J76+J68</f>
        <v>24529.64</v>
      </c>
      <c r="K67" s="96">
        <f>K72+K76+K68</f>
        <v>59.002192853284143</v>
      </c>
    </row>
    <row r="68" spans="1:11">
      <c r="A68" s="118" t="s">
        <v>146</v>
      </c>
      <c r="B68" s="108" t="s">
        <v>55</v>
      </c>
      <c r="C68" s="112" t="s">
        <v>44</v>
      </c>
      <c r="D68" s="112" t="s">
        <v>6</v>
      </c>
      <c r="E68" s="114">
        <v>908</v>
      </c>
      <c r="F68" s="112" t="s">
        <v>40</v>
      </c>
      <c r="G68" s="112" t="s">
        <v>7</v>
      </c>
      <c r="H68" s="115">
        <v>13920</v>
      </c>
      <c r="I68" s="115">
        <v>13920</v>
      </c>
      <c r="J68" s="115">
        <v>0</v>
      </c>
      <c r="K68" s="120">
        <f t="shared" si="5"/>
        <v>0</v>
      </c>
    </row>
    <row r="69" spans="1:11" ht="24.75">
      <c r="A69" s="45" t="s">
        <v>147</v>
      </c>
      <c r="B69" s="76" t="s">
        <v>55</v>
      </c>
      <c r="C69" s="76" t="s">
        <v>44</v>
      </c>
      <c r="D69" s="76" t="s">
        <v>6</v>
      </c>
      <c r="E69" s="77">
        <v>908</v>
      </c>
      <c r="F69" s="76" t="s">
        <v>148</v>
      </c>
      <c r="G69" s="76" t="s">
        <v>7</v>
      </c>
      <c r="H69" s="97">
        <v>13920</v>
      </c>
      <c r="I69" s="97">
        <v>13920</v>
      </c>
      <c r="J69" s="97">
        <v>0</v>
      </c>
      <c r="K69" s="107">
        <f t="shared" si="5"/>
        <v>0</v>
      </c>
    </row>
    <row r="70" spans="1:11" ht="24.75">
      <c r="A70" s="45" t="s">
        <v>69</v>
      </c>
      <c r="B70" s="76" t="s">
        <v>55</v>
      </c>
      <c r="C70" s="76" t="s">
        <v>44</v>
      </c>
      <c r="D70" s="76" t="s">
        <v>6</v>
      </c>
      <c r="E70" s="77">
        <v>908</v>
      </c>
      <c r="F70" s="76" t="s">
        <v>148</v>
      </c>
      <c r="G70" s="76" t="s">
        <v>9</v>
      </c>
      <c r="H70" s="97">
        <v>13920</v>
      </c>
      <c r="I70" s="97">
        <v>13920</v>
      </c>
      <c r="J70" s="97">
        <v>0</v>
      </c>
      <c r="K70" s="107">
        <f t="shared" si="5"/>
        <v>0</v>
      </c>
    </row>
    <row r="71" spans="1:11" ht="24.75">
      <c r="A71" s="45" t="s">
        <v>94</v>
      </c>
      <c r="B71" s="76" t="s">
        <v>55</v>
      </c>
      <c r="C71" s="76" t="s">
        <v>44</v>
      </c>
      <c r="D71" s="76" t="s">
        <v>6</v>
      </c>
      <c r="E71" s="77">
        <v>908</v>
      </c>
      <c r="F71" s="76" t="s">
        <v>148</v>
      </c>
      <c r="G71" s="76" t="s">
        <v>10</v>
      </c>
      <c r="H71" s="97">
        <v>13920</v>
      </c>
      <c r="I71" s="97">
        <v>13920</v>
      </c>
      <c r="J71" s="97">
        <v>0</v>
      </c>
      <c r="K71" s="107">
        <f t="shared" si="5"/>
        <v>0</v>
      </c>
    </row>
    <row r="72" spans="1:11" s="116" customFormat="1">
      <c r="A72" s="117" t="s">
        <v>123</v>
      </c>
      <c r="B72" s="112" t="s">
        <v>55</v>
      </c>
      <c r="C72" s="112" t="s">
        <v>44</v>
      </c>
      <c r="D72" s="113" t="s">
        <v>6</v>
      </c>
      <c r="E72" s="114">
        <v>908</v>
      </c>
      <c r="F72" s="112" t="s">
        <v>40</v>
      </c>
      <c r="G72" s="112" t="s">
        <v>7</v>
      </c>
      <c r="H72" s="115">
        <v>29710.15</v>
      </c>
      <c r="I72" s="115">
        <v>29710.15</v>
      </c>
      <c r="J72" s="115">
        <v>17529.64</v>
      </c>
      <c r="K72" s="106">
        <f>SUM(J72/I72*100)</f>
        <v>59.002192853284143</v>
      </c>
    </row>
    <row r="73" spans="1:11" ht="26.25">
      <c r="A73" s="91" t="s">
        <v>92</v>
      </c>
      <c r="B73" s="102" t="s">
        <v>55</v>
      </c>
      <c r="C73" s="102" t="s">
        <v>44</v>
      </c>
      <c r="D73" s="103" t="s">
        <v>6</v>
      </c>
      <c r="E73" s="104">
        <v>908</v>
      </c>
      <c r="F73" s="102" t="s">
        <v>124</v>
      </c>
      <c r="G73" s="102" t="s">
        <v>7</v>
      </c>
      <c r="H73" s="105">
        <f t="shared" ref="H73:J74" si="7">H74</f>
        <v>29710.15</v>
      </c>
      <c r="I73" s="105">
        <f t="shared" si="7"/>
        <v>29710.15</v>
      </c>
      <c r="J73" s="105">
        <f t="shared" si="7"/>
        <v>17529.64</v>
      </c>
      <c r="K73" s="106">
        <f t="shared" si="5"/>
        <v>59.002192853284143</v>
      </c>
    </row>
    <row r="74" spans="1:11" ht="26.25">
      <c r="A74" s="79" t="s">
        <v>90</v>
      </c>
      <c r="B74" s="76" t="s">
        <v>55</v>
      </c>
      <c r="C74" s="76" t="s">
        <v>44</v>
      </c>
      <c r="D74" s="78" t="s">
        <v>6</v>
      </c>
      <c r="E74" s="77">
        <v>908</v>
      </c>
      <c r="F74" s="76" t="s">
        <v>124</v>
      </c>
      <c r="G74" s="76" t="s">
        <v>9</v>
      </c>
      <c r="H74" s="97">
        <f t="shared" si="7"/>
        <v>29710.15</v>
      </c>
      <c r="I74" s="97">
        <f t="shared" si="7"/>
        <v>29710.15</v>
      </c>
      <c r="J74" s="97">
        <f t="shared" si="7"/>
        <v>17529.64</v>
      </c>
      <c r="K74" s="12">
        <f t="shared" si="5"/>
        <v>59.002192853284143</v>
      </c>
    </row>
    <row r="75" spans="1:11" ht="26.25">
      <c r="A75" s="79" t="s">
        <v>52</v>
      </c>
      <c r="B75" s="76" t="s">
        <v>55</v>
      </c>
      <c r="C75" s="76" t="s">
        <v>44</v>
      </c>
      <c r="D75" s="78" t="s">
        <v>6</v>
      </c>
      <c r="E75" s="77">
        <v>908</v>
      </c>
      <c r="F75" s="76" t="s">
        <v>124</v>
      </c>
      <c r="G75" s="76" t="s">
        <v>10</v>
      </c>
      <c r="H75" s="97">
        <v>29710.15</v>
      </c>
      <c r="I75" s="97">
        <v>29710.15</v>
      </c>
      <c r="J75" s="97">
        <v>17529.64</v>
      </c>
      <c r="K75" s="12">
        <f t="shared" si="5"/>
        <v>59.002192853284143</v>
      </c>
    </row>
    <row r="76" spans="1:11">
      <c r="A76" s="117" t="s">
        <v>95</v>
      </c>
      <c r="B76" s="112" t="s">
        <v>55</v>
      </c>
      <c r="C76" s="112" t="s">
        <v>44</v>
      </c>
      <c r="D76" s="113" t="s">
        <v>6</v>
      </c>
      <c r="E76" s="114">
        <v>908</v>
      </c>
      <c r="F76" s="112" t="s">
        <v>40</v>
      </c>
      <c r="G76" s="112" t="s">
        <v>7</v>
      </c>
      <c r="H76" s="115">
        <f t="shared" ref="H76:J78" si="8">H77</f>
        <v>23500</v>
      </c>
      <c r="I76" s="115">
        <f t="shared" si="8"/>
        <v>23500</v>
      </c>
      <c r="J76" s="115">
        <f t="shared" si="8"/>
        <v>7000</v>
      </c>
      <c r="K76" s="119">
        <v>0</v>
      </c>
    </row>
    <row r="77" spans="1:11">
      <c r="A77" s="79" t="s">
        <v>34</v>
      </c>
      <c r="B77" s="76" t="s">
        <v>55</v>
      </c>
      <c r="C77" s="76" t="s">
        <v>44</v>
      </c>
      <c r="D77" s="78" t="s">
        <v>6</v>
      </c>
      <c r="E77" s="77">
        <v>908</v>
      </c>
      <c r="F77" s="76" t="s">
        <v>125</v>
      </c>
      <c r="G77" s="76" t="s">
        <v>7</v>
      </c>
      <c r="H77" s="97">
        <f t="shared" si="8"/>
        <v>23500</v>
      </c>
      <c r="I77" s="97">
        <f t="shared" si="8"/>
        <v>23500</v>
      </c>
      <c r="J77" s="97">
        <f t="shared" si="8"/>
        <v>7000</v>
      </c>
      <c r="K77" s="12">
        <v>0</v>
      </c>
    </row>
    <row r="78" spans="1:11" ht="26.25">
      <c r="A78" s="79" t="s">
        <v>90</v>
      </c>
      <c r="B78" s="76" t="s">
        <v>55</v>
      </c>
      <c r="C78" s="76" t="s">
        <v>44</v>
      </c>
      <c r="D78" s="78" t="s">
        <v>6</v>
      </c>
      <c r="E78" s="77">
        <v>908</v>
      </c>
      <c r="F78" s="76" t="s">
        <v>125</v>
      </c>
      <c r="G78" s="76" t="s">
        <v>9</v>
      </c>
      <c r="H78" s="97">
        <f t="shared" si="8"/>
        <v>23500</v>
      </c>
      <c r="I78" s="97">
        <f t="shared" si="8"/>
        <v>23500</v>
      </c>
      <c r="J78" s="97">
        <f t="shared" si="8"/>
        <v>7000</v>
      </c>
      <c r="K78" s="12">
        <f t="shared" si="5"/>
        <v>29.787234042553191</v>
      </c>
    </row>
    <row r="79" spans="1:11" ht="26.25">
      <c r="A79" s="79" t="s">
        <v>52</v>
      </c>
      <c r="B79" s="76" t="s">
        <v>55</v>
      </c>
      <c r="C79" s="76" t="s">
        <v>44</v>
      </c>
      <c r="D79" s="78" t="s">
        <v>6</v>
      </c>
      <c r="E79" s="77">
        <v>908</v>
      </c>
      <c r="F79" s="76" t="s">
        <v>125</v>
      </c>
      <c r="G79" s="76" t="s">
        <v>10</v>
      </c>
      <c r="H79" s="97">
        <v>23500</v>
      </c>
      <c r="I79" s="97">
        <v>23500</v>
      </c>
      <c r="J79" s="97">
        <v>7000</v>
      </c>
      <c r="K79" s="12">
        <f t="shared" si="5"/>
        <v>29.787234042553191</v>
      </c>
    </row>
    <row r="80" spans="1:11">
      <c r="A80" s="67" t="s">
        <v>26</v>
      </c>
      <c r="B80" s="71" t="s">
        <v>55</v>
      </c>
      <c r="C80" s="71" t="s">
        <v>44</v>
      </c>
      <c r="D80" s="90" t="s">
        <v>6</v>
      </c>
      <c r="E80" s="74">
        <v>908</v>
      </c>
      <c r="F80" s="84" t="s">
        <v>40</v>
      </c>
      <c r="G80" s="90" t="s">
        <v>7</v>
      </c>
      <c r="H80" s="96">
        <f>H81</f>
        <v>363740</v>
      </c>
      <c r="I80" s="96">
        <f>I81</f>
        <v>363740</v>
      </c>
      <c r="J80" s="96">
        <f>J81</f>
        <v>125176.81</v>
      </c>
      <c r="K80" s="12">
        <f t="shared" si="5"/>
        <v>34.413814812778362</v>
      </c>
    </row>
    <row r="81" spans="1:11">
      <c r="A81" s="89" t="s">
        <v>99</v>
      </c>
      <c r="B81" s="76" t="s">
        <v>55</v>
      </c>
      <c r="C81" s="76" t="s">
        <v>44</v>
      </c>
      <c r="D81" s="78" t="s">
        <v>6</v>
      </c>
      <c r="E81" s="74">
        <v>908</v>
      </c>
      <c r="F81" s="84" t="s">
        <v>40</v>
      </c>
      <c r="G81" s="71" t="s">
        <v>7</v>
      </c>
      <c r="H81" s="96">
        <f>H82+H85+H88</f>
        <v>363740</v>
      </c>
      <c r="I81" s="96">
        <f>I82+I85+I88</f>
        <v>363740</v>
      </c>
      <c r="J81" s="96">
        <f>J82+J85+J88</f>
        <v>125176.81</v>
      </c>
      <c r="K81" s="12">
        <f t="shared" si="5"/>
        <v>34.413814812778362</v>
      </c>
    </row>
    <row r="82" spans="1:11">
      <c r="A82" s="79" t="s">
        <v>100</v>
      </c>
      <c r="B82" s="76" t="s">
        <v>55</v>
      </c>
      <c r="C82" s="76" t="s">
        <v>44</v>
      </c>
      <c r="D82" s="78" t="s">
        <v>6</v>
      </c>
      <c r="E82" s="77">
        <v>908</v>
      </c>
      <c r="F82" s="76" t="s">
        <v>126</v>
      </c>
      <c r="G82" s="76" t="s">
        <v>7</v>
      </c>
      <c r="H82" s="97">
        <f>H84</f>
        <v>200000</v>
      </c>
      <c r="I82" s="97">
        <f>I84</f>
        <v>200000</v>
      </c>
      <c r="J82" s="97">
        <f>J84</f>
        <v>100219.52</v>
      </c>
      <c r="K82" s="12">
        <f t="shared" si="5"/>
        <v>50.109760000000001</v>
      </c>
    </row>
    <row r="83" spans="1:11" ht="26.25">
      <c r="A83" s="79" t="s">
        <v>90</v>
      </c>
      <c r="B83" s="76" t="s">
        <v>55</v>
      </c>
      <c r="C83" s="76" t="s">
        <v>44</v>
      </c>
      <c r="D83" s="78" t="s">
        <v>6</v>
      </c>
      <c r="E83" s="77">
        <v>908</v>
      </c>
      <c r="F83" s="76" t="s">
        <v>126</v>
      </c>
      <c r="G83" s="76" t="s">
        <v>9</v>
      </c>
      <c r="H83" s="97">
        <f>H84</f>
        <v>200000</v>
      </c>
      <c r="I83" s="97">
        <f>I84</f>
        <v>200000</v>
      </c>
      <c r="J83" s="97">
        <f>J84</f>
        <v>100219.52</v>
      </c>
      <c r="K83" s="12">
        <f t="shared" si="5"/>
        <v>50.109760000000001</v>
      </c>
    </row>
    <row r="84" spans="1:11" ht="26.25">
      <c r="A84" s="79" t="s">
        <v>52</v>
      </c>
      <c r="B84" s="76" t="s">
        <v>55</v>
      </c>
      <c r="C84" s="76" t="s">
        <v>44</v>
      </c>
      <c r="D84" s="78" t="s">
        <v>6</v>
      </c>
      <c r="E84" s="77">
        <v>908</v>
      </c>
      <c r="F84" s="76" t="s">
        <v>126</v>
      </c>
      <c r="G84" s="76" t="s">
        <v>10</v>
      </c>
      <c r="H84" s="97">
        <v>200000</v>
      </c>
      <c r="I84" s="97">
        <v>200000</v>
      </c>
      <c r="J84" s="97">
        <v>100219.52</v>
      </c>
      <c r="K84" s="12">
        <f t="shared" si="5"/>
        <v>50.109760000000001</v>
      </c>
    </row>
    <row r="85" spans="1:11">
      <c r="A85" s="79" t="s">
        <v>102</v>
      </c>
      <c r="B85" s="76" t="s">
        <v>55</v>
      </c>
      <c r="C85" s="76" t="s">
        <v>44</v>
      </c>
      <c r="D85" s="76" t="s">
        <v>6</v>
      </c>
      <c r="E85" s="77">
        <v>908</v>
      </c>
      <c r="F85" s="76" t="s">
        <v>127</v>
      </c>
      <c r="G85" s="76" t="s">
        <v>7</v>
      </c>
      <c r="H85" s="97">
        <f t="shared" ref="H85:J86" si="9">H86</f>
        <v>48870</v>
      </c>
      <c r="I85" s="97">
        <f t="shared" si="9"/>
        <v>48870</v>
      </c>
      <c r="J85" s="97">
        <f t="shared" si="9"/>
        <v>5113.2299999999996</v>
      </c>
      <c r="K85" s="12">
        <f t="shared" si="5"/>
        <v>10.462922038060158</v>
      </c>
    </row>
    <row r="86" spans="1:11" ht="26.25">
      <c r="A86" s="79" t="s">
        <v>69</v>
      </c>
      <c r="B86" s="76" t="s">
        <v>55</v>
      </c>
      <c r="C86" s="76" t="s">
        <v>44</v>
      </c>
      <c r="D86" s="76" t="s">
        <v>6</v>
      </c>
      <c r="E86" s="77">
        <v>908</v>
      </c>
      <c r="F86" s="76" t="s">
        <v>127</v>
      </c>
      <c r="G86" s="76" t="s">
        <v>9</v>
      </c>
      <c r="H86" s="97">
        <f t="shared" si="9"/>
        <v>48870</v>
      </c>
      <c r="I86" s="97">
        <f t="shared" si="9"/>
        <v>48870</v>
      </c>
      <c r="J86" s="97">
        <f t="shared" si="9"/>
        <v>5113.2299999999996</v>
      </c>
      <c r="K86" s="12">
        <f>SUM(J86/I86*100)</f>
        <v>10.462922038060158</v>
      </c>
    </row>
    <row r="87" spans="1:11" ht="26.25">
      <c r="A87" s="79" t="s">
        <v>52</v>
      </c>
      <c r="B87" s="76" t="s">
        <v>55</v>
      </c>
      <c r="C87" s="76" t="s">
        <v>44</v>
      </c>
      <c r="D87" s="76" t="s">
        <v>6</v>
      </c>
      <c r="E87" s="77">
        <v>908</v>
      </c>
      <c r="F87" s="76" t="s">
        <v>127</v>
      </c>
      <c r="G87" s="76" t="s">
        <v>10</v>
      </c>
      <c r="H87" s="97">
        <v>48870</v>
      </c>
      <c r="I87" s="97">
        <v>48870</v>
      </c>
      <c r="J87" s="97">
        <v>5113.2299999999996</v>
      </c>
      <c r="K87" s="12">
        <f t="shared" ref="K87:K102" si="10">SUM(J87/I87*100)</f>
        <v>10.462922038060158</v>
      </c>
    </row>
    <row r="88" spans="1:11">
      <c r="A88" s="79" t="s">
        <v>104</v>
      </c>
      <c r="B88" s="76" t="s">
        <v>55</v>
      </c>
      <c r="C88" s="76" t="s">
        <v>44</v>
      </c>
      <c r="D88" s="78" t="s">
        <v>6</v>
      </c>
      <c r="E88" s="77">
        <v>908</v>
      </c>
      <c r="F88" s="76" t="s">
        <v>128</v>
      </c>
      <c r="G88" s="76" t="s">
        <v>7</v>
      </c>
      <c r="H88" s="97">
        <f>H90</f>
        <v>114870</v>
      </c>
      <c r="I88" s="97">
        <f>I90</f>
        <v>114870</v>
      </c>
      <c r="J88" s="97">
        <f>J90</f>
        <v>19844.060000000001</v>
      </c>
      <c r="K88" s="12">
        <f t="shared" si="10"/>
        <v>17.275232871942197</v>
      </c>
    </row>
    <row r="89" spans="1:11" ht="26.25">
      <c r="A89" s="79" t="s">
        <v>90</v>
      </c>
      <c r="B89" s="76" t="s">
        <v>55</v>
      </c>
      <c r="C89" s="76" t="s">
        <v>44</v>
      </c>
      <c r="D89" s="78" t="s">
        <v>6</v>
      </c>
      <c r="E89" s="77">
        <v>908</v>
      </c>
      <c r="F89" s="76" t="s">
        <v>128</v>
      </c>
      <c r="G89" s="76" t="s">
        <v>9</v>
      </c>
      <c r="H89" s="97">
        <f>H90</f>
        <v>114870</v>
      </c>
      <c r="I89" s="97">
        <f>I90</f>
        <v>114870</v>
      </c>
      <c r="J89" s="97">
        <f>J90</f>
        <v>19844.060000000001</v>
      </c>
      <c r="K89" s="12">
        <f t="shared" si="10"/>
        <v>17.275232871942197</v>
      </c>
    </row>
    <row r="90" spans="1:11" ht="25.5" customHeight="1">
      <c r="A90" s="79" t="s">
        <v>52</v>
      </c>
      <c r="B90" s="76" t="s">
        <v>55</v>
      </c>
      <c r="C90" s="76" t="s">
        <v>44</v>
      </c>
      <c r="D90" s="78" t="s">
        <v>6</v>
      </c>
      <c r="E90" s="77">
        <v>908</v>
      </c>
      <c r="F90" s="76" t="s">
        <v>128</v>
      </c>
      <c r="G90" s="76" t="s">
        <v>10</v>
      </c>
      <c r="H90" s="97">
        <v>114870</v>
      </c>
      <c r="I90" s="97">
        <v>114870</v>
      </c>
      <c r="J90" s="97">
        <v>19844.060000000001</v>
      </c>
      <c r="K90" s="12">
        <f t="shared" si="10"/>
        <v>17.275232871942197</v>
      </c>
    </row>
    <row r="91" spans="1:11" hidden="1">
      <c r="A91" s="89" t="s">
        <v>129</v>
      </c>
      <c r="B91" s="76" t="s">
        <v>55</v>
      </c>
      <c r="C91" s="76" t="s">
        <v>44</v>
      </c>
      <c r="D91" s="78" t="s">
        <v>6</v>
      </c>
      <c r="E91" s="74">
        <v>909</v>
      </c>
      <c r="F91" s="84" t="s">
        <v>40</v>
      </c>
      <c r="G91" s="71" t="s">
        <v>7</v>
      </c>
      <c r="H91" s="96">
        <v>5000</v>
      </c>
      <c r="I91" s="96">
        <v>5000</v>
      </c>
      <c r="J91" s="96">
        <v>5000</v>
      </c>
      <c r="K91" s="12">
        <f t="shared" si="10"/>
        <v>100</v>
      </c>
    </row>
    <row r="92" spans="1:11" hidden="1">
      <c r="A92" s="89" t="s">
        <v>130</v>
      </c>
      <c r="B92" s="76" t="s">
        <v>55</v>
      </c>
      <c r="C92" s="76" t="s">
        <v>44</v>
      </c>
      <c r="D92" s="78" t="s">
        <v>6</v>
      </c>
      <c r="E92" s="77">
        <v>909</v>
      </c>
      <c r="F92" s="76" t="s">
        <v>40</v>
      </c>
      <c r="G92" s="76" t="s">
        <v>7</v>
      </c>
      <c r="H92" s="97">
        <v>5000</v>
      </c>
      <c r="I92" s="97">
        <v>5000</v>
      </c>
      <c r="J92" s="97">
        <v>5000</v>
      </c>
      <c r="K92" s="12">
        <f t="shared" si="10"/>
        <v>100</v>
      </c>
    </row>
    <row r="93" spans="1:11" ht="26.25" hidden="1">
      <c r="A93" s="80" t="s">
        <v>131</v>
      </c>
      <c r="B93" s="76" t="s">
        <v>55</v>
      </c>
      <c r="C93" s="76" t="s">
        <v>44</v>
      </c>
      <c r="D93" s="78" t="s">
        <v>6</v>
      </c>
      <c r="E93" s="77">
        <v>909</v>
      </c>
      <c r="F93" s="76" t="s">
        <v>132</v>
      </c>
      <c r="G93" s="76" t="s">
        <v>7</v>
      </c>
      <c r="H93" s="97">
        <v>5000</v>
      </c>
      <c r="I93" s="97">
        <v>5000</v>
      </c>
      <c r="J93" s="97">
        <v>5000</v>
      </c>
      <c r="K93" s="12">
        <f t="shared" si="10"/>
        <v>100</v>
      </c>
    </row>
    <row r="94" spans="1:11" ht="26.25" hidden="1">
      <c r="A94" s="79" t="s">
        <v>90</v>
      </c>
      <c r="B94" s="76" t="s">
        <v>55</v>
      </c>
      <c r="C94" s="76" t="s">
        <v>44</v>
      </c>
      <c r="D94" s="78" t="s">
        <v>6</v>
      </c>
      <c r="E94" s="77">
        <v>909</v>
      </c>
      <c r="F94" s="76" t="s">
        <v>132</v>
      </c>
      <c r="G94" s="76" t="s">
        <v>9</v>
      </c>
      <c r="H94" s="97">
        <v>5000</v>
      </c>
      <c r="I94" s="97">
        <v>5000</v>
      </c>
      <c r="J94" s="97">
        <v>5000</v>
      </c>
      <c r="K94" s="12">
        <f t="shared" si="10"/>
        <v>100</v>
      </c>
    </row>
    <row r="95" spans="1:11" ht="26.25" hidden="1">
      <c r="A95" s="79" t="s">
        <v>52</v>
      </c>
      <c r="B95" s="76" t="s">
        <v>55</v>
      </c>
      <c r="C95" s="76" t="s">
        <v>44</v>
      </c>
      <c r="D95" s="78" t="s">
        <v>6</v>
      </c>
      <c r="E95" s="77">
        <v>909</v>
      </c>
      <c r="F95" s="76" t="s">
        <v>132</v>
      </c>
      <c r="G95" s="76" t="s">
        <v>10</v>
      </c>
      <c r="H95" s="97">
        <v>5000</v>
      </c>
      <c r="I95" s="97">
        <v>5000</v>
      </c>
      <c r="J95" s="97">
        <v>5000</v>
      </c>
      <c r="K95" s="12">
        <f t="shared" si="10"/>
        <v>100</v>
      </c>
    </row>
    <row r="96" spans="1:11" ht="26.25" hidden="1">
      <c r="A96" s="79" t="s">
        <v>133</v>
      </c>
      <c r="B96" s="76" t="s">
        <v>55</v>
      </c>
      <c r="C96" s="76" t="s">
        <v>44</v>
      </c>
      <c r="D96" s="78" t="s">
        <v>6</v>
      </c>
      <c r="E96" s="77">
        <v>909</v>
      </c>
      <c r="F96" s="76" t="s">
        <v>132</v>
      </c>
      <c r="G96" s="76" t="s">
        <v>134</v>
      </c>
      <c r="H96" s="97">
        <v>5000</v>
      </c>
      <c r="I96" s="97">
        <v>5000</v>
      </c>
      <c r="J96" s="97">
        <v>5000</v>
      </c>
      <c r="K96" s="12">
        <f t="shared" si="10"/>
        <v>100</v>
      </c>
    </row>
    <row r="97" spans="1:11">
      <c r="A97" s="98" t="s">
        <v>135</v>
      </c>
      <c r="B97" s="71" t="s">
        <v>55</v>
      </c>
      <c r="C97" s="71" t="s">
        <v>44</v>
      </c>
      <c r="D97" s="71" t="s">
        <v>6</v>
      </c>
      <c r="E97" s="74">
        <v>908</v>
      </c>
      <c r="F97" s="71" t="s">
        <v>40</v>
      </c>
      <c r="G97" s="71" t="s">
        <v>7</v>
      </c>
      <c r="H97" s="96">
        <v>192000</v>
      </c>
      <c r="I97" s="96">
        <v>192000</v>
      </c>
      <c r="J97" s="96">
        <v>120000</v>
      </c>
      <c r="K97" s="12">
        <f t="shared" si="10"/>
        <v>62.5</v>
      </c>
    </row>
    <row r="98" spans="1:11">
      <c r="A98" s="98" t="s">
        <v>136</v>
      </c>
      <c r="B98" s="71" t="s">
        <v>55</v>
      </c>
      <c r="C98" s="71" t="s">
        <v>44</v>
      </c>
      <c r="D98" s="71" t="s">
        <v>6</v>
      </c>
      <c r="E98" s="74">
        <v>908</v>
      </c>
      <c r="F98" s="71" t="s">
        <v>139</v>
      </c>
      <c r="G98" s="71" t="s">
        <v>7</v>
      </c>
      <c r="H98" s="96">
        <v>192000</v>
      </c>
      <c r="I98" s="96">
        <v>192000</v>
      </c>
      <c r="J98" s="96">
        <v>120000</v>
      </c>
      <c r="K98" s="12">
        <f t="shared" si="10"/>
        <v>62.5</v>
      </c>
    </row>
    <row r="99" spans="1:11" ht="48.75">
      <c r="A99" s="50" t="s">
        <v>137</v>
      </c>
      <c r="B99" s="76" t="s">
        <v>55</v>
      </c>
      <c r="C99" s="76" t="s">
        <v>44</v>
      </c>
      <c r="D99" s="76" t="s">
        <v>6</v>
      </c>
      <c r="E99" s="77">
        <v>908</v>
      </c>
      <c r="F99" s="76" t="s">
        <v>140</v>
      </c>
      <c r="G99" s="76" t="s">
        <v>7</v>
      </c>
      <c r="H99" s="97">
        <v>192000</v>
      </c>
      <c r="I99" s="97">
        <v>192000</v>
      </c>
      <c r="J99" s="97">
        <v>120000</v>
      </c>
      <c r="K99" s="12">
        <f t="shared" si="10"/>
        <v>62.5</v>
      </c>
    </row>
    <row r="100" spans="1:11">
      <c r="A100" s="99" t="s">
        <v>21</v>
      </c>
      <c r="B100" s="76" t="s">
        <v>55</v>
      </c>
      <c r="C100" s="76" t="s">
        <v>44</v>
      </c>
      <c r="D100" s="76" t="s">
        <v>6</v>
      </c>
      <c r="E100" s="77">
        <v>908</v>
      </c>
      <c r="F100" s="76" t="s">
        <v>140</v>
      </c>
      <c r="G100" s="76" t="s">
        <v>22</v>
      </c>
      <c r="H100" s="97">
        <v>192000</v>
      </c>
      <c r="I100" s="97">
        <v>192000</v>
      </c>
      <c r="J100" s="97">
        <v>120000</v>
      </c>
      <c r="K100" s="12">
        <f t="shared" si="10"/>
        <v>62.5</v>
      </c>
    </row>
    <row r="101" spans="1:11">
      <c r="A101" s="99" t="s">
        <v>138</v>
      </c>
      <c r="B101" s="76" t="s">
        <v>55</v>
      </c>
      <c r="C101" s="76" t="s">
        <v>44</v>
      </c>
      <c r="D101" s="76" t="s">
        <v>6</v>
      </c>
      <c r="E101" s="77">
        <v>908</v>
      </c>
      <c r="F101" s="76" t="s">
        <v>140</v>
      </c>
      <c r="G101" s="76" t="s">
        <v>23</v>
      </c>
      <c r="H101" s="97">
        <v>192000</v>
      </c>
      <c r="I101" s="97">
        <v>192000</v>
      </c>
      <c r="J101" s="97">
        <v>120000</v>
      </c>
      <c r="K101" s="12">
        <f t="shared" si="10"/>
        <v>62.5</v>
      </c>
    </row>
    <row r="102" spans="1:11">
      <c r="A102" s="67" t="s">
        <v>106</v>
      </c>
      <c r="B102" s="94"/>
      <c r="C102" s="94"/>
      <c r="D102" s="94"/>
      <c r="E102" s="94"/>
      <c r="F102" s="94"/>
      <c r="G102" s="94"/>
      <c r="H102" s="95">
        <f>H16+H41+H67+H80+H63+H34+H97</f>
        <v>1913599.15</v>
      </c>
      <c r="I102" s="95">
        <f>I16+I41+I67+I80+I63+I34+I97</f>
        <v>1913599.15</v>
      </c>
      <c r="J102" s="95">
        <f>J16+J41+J67+J80+J63+J34+J97</f>
        <v>1052927.5</v>
      </c>
      <c r="K102" s="12">
        <f t="shared" si="10"/>
        <v>55.023409683266223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2018-08-06T07:49:05Z</cp:lastPrinted>
  <dcterms:created xsi:type="dcterms:W3CDTF">2015-10-27T06:57:56Z</dcterms:created>
  <dcterms:modified xsi:type="dcterms:W3CDTF">2018-11-12T06:48:29Z</dcterms:modified>
</cp:coreProperties>
</file>